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1760"/>
  </bookViews>
  <sheets>
    <sheet name="2023год верный" sheetId="6" r:id="rId1"/>
    <sheet name="2023год  (2)" sheetId="9" r:id="rId2"/>
    <sheet name="Лист1" sheetId="8" r:id="rId3"/>
  </sheets>
  <calcPr calcId="144525"/>
</workbook>
</file>

<file path=xl/calcChain.xml><?xml version="1.0" encoding="utf-8"?>
<calcChain xmlns="http://schemas.openxmlformats.org/spreadsheetml/2006/main">
  <c r="K27" i="6"/>
  <c r="L27"/>
  <c r="J27"/>
  <c r="K39" l="1"/>
  <c r="L39"/>
  <c r="J39"/>
  <c r="Q17"/>
  <c r="O17" l="1"/>
  <c r="P17"/>
  <c r="O18"/>
  <c r="P18"/>
  <c r="J18" s="1"/>
  <c r="Q18"/>
  <c r="O19"/>
  <c r="P19"/>
  <c r="Q19"/>
  <c r="O20"/>
  <c r="P20"/>
  <c r="J20" s="1"/>
  <c r="Q20"/>
  <c r="O21"/>
  <c r="P21"/>
  <c r="Q21"/>
  <c r="O22"/>
  <c r="P22"/>
  <c r="J22" s="1"/>
  <c r="Q22"/>
  <c r="O23"/>
  <c r="P23"/>
  <c r="Q23"/>
  <c r="K23" s="1"/>
  <c r="K35" s="1"/>
  <c r="O24"/>
  <c r="P24"/>
  <c r="J24" s="1"/>
  <c r="Q24"/>
  <c r="O25"/>
  <c r="P25"/>
  <c r="Q25"/>
  <c r="O26"/>
  <c r="P26"/>
  <c r="Q26"/>
  <c r="M27"/>
  <c r="N27"/>
  <c r="O27"/>
  <c r="P27"/>
  <c r="Q27"/>
  <c r="O41"/>
  <c r="P41"/>
  <c r="P50" s="1"/>
  <c r="Q41"/>
  <c r="O42"/>
  <c r="P42"/>
  <c r="Q42"/>
  <c r="O43"/>
  <c r="P43"/>
  <c r="Q43"/>
  <c r="O44"/>
  <c r="P44"/>
  <c r="Q44"/>
  <c r="O45"/>
  <c r="P45"/>
  <c r="Q45"/>
  <c r="O46"/>
  <c r="P46"/>
  <c r="Q46"/>
  <c r="O47"/>
  <c r="P47"/>
  <c r="J47" s="1"/>
  <c r="Q47"/>
  <c r="O48"/>
  <c r="P48"/>
  <c r="Q48"/>
  <c r="O49"/>
  <c r="P49"/>
  <c r="J49" s="1"/>
  <c r="Q49"/>
  <c r="M50"/>
  <c r="N50"/>
  <c r="O50"/>
  <c r="Q50"/>
  <c r="H14"/>
  <c r="I14"/>
  <c r="L14"/>
  <c r="H15"/>
  <c r="I15"/>
  <c r="L15"/>
  <c r="H17"/>
  <c r="H27" s="1"/>
  <c r="H40" s="1"/>
  <c r="I17"/>
  <c r="J17"/>
  <c r="K17"/>
  <c r="H18"/>
  <c r="I18"/>
  <c r="K18"/>
  <c r="H19"/>
  <c r="I19"/>
  <c r="J19"/>
  <c r="J31" s="1"/>
  <c r="K19"/>
  <c r="K31" s="1"/>
  <c r="H20"/>
  <c r="I20"/>
  <c r="K20"/>
  <c r="K32" s="1"/>
  <c r="H21"/>
  <c r="I21"/>
  <c r="J21"/>
  <c r="K21"/>
  <c r="K33" s="1"/>
  <c r="H22"/>
  <c r="I22"/>
  <c r="K22"/>
  <c r="H23"/>
  <c r="I23"/>
  <c r="J23"/>
  <c r="J35" s="1"/>
  <c r="H24"/>
  <c r="I24"/>
  <c r="K24"/>
  <c r="H25"/>
  <c r="K25"/>
  <c r="H26"/>
  <c r="J26"/>
  <c r="E27"/>
  <c r="F27"/>
  <c r="I27"/>
  <c r="H29"/>
  <c r="I29"/>
  <c r="H30"/>
  <c r="H39" s="1"/>
  <c r="I30"/>
  <c r="H31"/>
  <c r="I31"/>
  <c r="H32"/>
  <c r="I32"/>
  <c r="H33"/>
  <c r="I33"/>
  <c r="H34"/>
  <c r="I34"/>
  <c r="H35"/>
  <c r="I35"/>
  <c r="H36"/>
  <c r="I36"/>
  <c r="H37"/>
  <c r="I37"/>
  <c r="J37"/>
  <c r="H38"/>
  <c r="I38"/>
  <c r="E39"/>
  <c r="F39"/>
  <c r="G39"/>
  <c r="I39"/>
  <c r="F40"/>
  <c r="I40"/>
  <c r="H41"/>
  <c r="I41"/>
  <c r="K41"/>
  <c r="H42"/>
  <c r="I42"/>
  <c r="J42"/>
  <c r="K42"/>
  <c r="H43"/>
  <c r="I43"/>
  <c r="K43"/>
  <c r="H44"/>
  <c r="I44"/>
  <c r="J44"/>
  <c r="K44"/>
  <c r="H45"/>
  <c r="I45"/>
  <c r="K45"/>
  <c r="H46"/>
  <c r="I46"/>
  <c r="J46"/>
  <c r="K46"/>
  <c r="H47"/>
  <c r="I47"/>
  <c r="K47"/>
  <c r="H48"/>
  <c r="I48"/>
  <c r="J48"/>
  <c r="K48"/>
  <c r="H49"/>
  <c r="I49"/>
  <c r="K49"/>
  <c r="E50"/>
  <c r="F50"/>
  <c r="H51"/>
  <c r="I51"/>
  <c r="K51"/>
  <c r="H52"/>
  <c r="I52"/>
  <c r="K52"/>
  <c r="H53"/>
  <c r="I53"/>
  <c r="L53"/>
  <c r="K53"/>
  <c r="H54"/>
  <c r="I54"/>
  <c r="K54"/>
  <c r="H55"/>
  <c r="I55"/>
  <c r="K55"/>
  <c r="E56"/>
  <c r="F56"/>
  <c r="H57"/>
  <c r="I57"/>
  <c r="H58"/>
  <c r="I58"/>
  <c r="J51" l="1"/>
  <c r="J41"/>
  <c r="J50" s="1"/>
  <c r="L50" s="1"/>
  <c r="L55"/>
  <c r="L48"/>
  <c r="L42"/>
  <c r="K50"/>
  <c r="L26"/>
  <c r="L38"/>
  <c r="L24"/>
  <c r="L36"/>
  <c r="J33"/>
  <c r="L33" s="1"/>
  <c r="L21"/>
  <c r="L18"/>
  <c r="J30"/>
  <c r="L30" s="1"/>
  <c r="K40"/>
  <c r="L49"/>
  <c r="L47"/>
  <c r="L57"/>
  <c r="L45"/>
  <c r="L43"/>
  <c r="L40"/>
  <c r="J40"/>
  <c r="L25"/>
  <c r="L37"/>
  <c r="L22"/>
  <c r="L34"/>
  <c r="L20"/>
  <c r="J32"/>
  <c r="L32" s="1"/>
  <c r="L17"/>
  <c r="L51"/>
  <c r="J54"/>
  <c r="L54" s="1"/>
  <c r="L52"/>
  <c r="E40"/>
  <c r="O17" i="9"/>
  <c r="P17"/>
  <c r="Q17"/>
  <c r="O18"/>
  <c r="O27" s="1"/>
  <c r="P18"/>
  <c r="Q18"/>
  <c r="O19"/>
  <c r="P19"/>
  <c r="Q19"/>
  <c r="O20"/>
  <c r="P20"/>
  <c r="Q20"/>
  <c r="O21"/>
  <c r="P21"/>
  <c r="Q21"/>
  <c r="O22"/>
  <c r="P22"/>
  <c r="Q22"/>
  <c r="O23"/>
  <c r="P23"/>
  <c r="Q23"/>
  <c r="O24"/>
  <c r="P24"/>
  <c r="Q24"/>
  <c r="O25"/>
  <c r="P25"/>
  <c r="Q25"/>
  <c r="O26"/>
  <c r="P26"/>
  <c r="Q26"/>
  <c r="M27"/>
  <c r="N27"/>
  <c r="P27"/>
  <c r="Q27"/>
  <c r="K70"/>
  <c r="J70"/>
  <c r="F70"/>
  <c r="E70"/>
  <c r="K69"/>
  <c r="J69"/>
  <c r="F66"/>
  <c r="E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F56"/>
  <c r="E56"/>
  <c r="I55"/>
  <c r="H55"/>
  <c r="I54"/>
  <c r="H54"/>
  <c r="I53"/>
  <c r="H53"/>
  <c r="I52"/>
  <c r="H52"/>
  <c r="I51"/>
  <c r="H51"/>
  <c r="N50"/>
  <c r="M50"/>
  <c r="F50"/>
  <c r="F67" s="1"/>
  <c r="E50"/>
  <c r="E67" s="1"/>
  <c r="Q49"/>
  <c r="K55" s="1"/>
  <c r="P49"/>
  <c r="J55" s="1"/>
  <c r="O49"/>
  <c r="K49"/>
  <c r="J49"/>
  <c r="J65" s="1"/>
  <c r="I49"/>
  <c r="H49"/>
  <c r="Q48"/>
  <c r="K54" s="1"/>
  <c r="P48"/>
  <c r="J54" s="1"/>
  <c r="L54" s="1"/>
  <c r="O48"/>
  <c r="K48"/>
  <c r="K64" s="1"/>
  <c r="J48"/>
  <c r="L48" s="1"/>
  <c r="I48"/>
  <c r="H48"/>
  <c r="Q47"/>
  <c r="K51" s="1"/>
  <c r="P47"/>
  <c r="J51" s="1"/>
  <c r="O47"/>
  <c r="K47"/>
  <c r="J47"/>
  <c r="J57" s="1"/>
  <c r="I47"/>
  <c r="H47"/>
  <c r="Q46"/>
  <c r="P46"/>
  <c r="O46"/>
  <c r="K46"/>
  <c r="K63" s="1"/>
  <c r="J46"/>
  <c r="J63" s="1"/>
  <c r="I46"/>
  <c r="H46"/>
  <c r="Q45"/>
  <c r="P45"/>
  <c r="O45"/>
  <c r="K45"/>
  <c r="K62" s="1"/>
  <c r="J45"/>
  <c r="L45" s="1"/>
  <c r="I45"/>
  <c r="H45"/>
  <c r="Q44"/>
  <c r="P44"/>
  <c r="O44"/>
  <c r="K44"/>
  <c r="K61" s="1"/>
  <c r="J44"/>
  <c r="J61" s="1"/>
  <c r="I44"/>
  <c r="H44"/>
  <c r="Q43"/>
  <c r="K53" s="1"/>
  <c r="P43"/>
  <c r="J53" s="1"/>
  <c r="O43"/>
  <c r="K43"/>
  <c r="J43"/>
  <c r="L43" s="1"/>
  <c r="I43"/>
  <c r="H43"/>
  <c r="Q42"/>
  <c r="P42"/>
  <c r="O42"/>
  <c r="K42"/>
  <c r="K59" s="1"/>
  <c r="J42"/>
  <c r="J59" s="1"/>
  <c r="I42"/>
  <c r="H42"/>
  <c r="Q41"/>
  <c r="K52" s="1"/>
  <c r="P41"/>
  <c r="P50" s="1"/>
  <c r="O41"/>
  <c r="O50" s="1"/>
  <c r="K41"/>
  <c r="J41"/>
  <c r="J50" s="1"/>
  <c r="I41"/>
  <c r="H41"/>
  <c r="G39"/>
  <c r="F39"/>
  <c r="E39"/>
  <c r="I38"/>
  <c r="H38"/>
  <c r="J37"/>
  <c r="I37"/>
  <c r="H37"/>
  <c r="I36"/>
  <c r="H36"/>
  <c r="I35"/>
  <c r="H35"/>
  <c r="I34"/>
  <c r="H34"/>
  <c r="I33"/>
  <c r="H33"/>
  <c r="I32"/>
  <c r="H32"/>
  <c r="I31"/>
  <c r="H31"/>
  <c r="I30"/>
  <c r="H30"/>
  <c r="I29"/>
  <c r="I39" s="1"/>
  <c r="H29"/>
  <c r="H39" s="1"/>
  <c r="G27"/>
  <c r="G40" s="1"/>
  <c r="F27"/>
  <c r="F40" s="1"/>
  <c r="F68" s="1"/>
  <c r="E27"/>
  <c r="E40" s="1"/>
  <c r="E68" s="1"/>
  <c r="K26"/>
  <c r="K38" s="1"/>
  <c r="J26"/>
  <c r="J38" s="1"/>
  <c r="H26"/>
  <c r="K25"/>
  <c r="L25" s="1"/>
  <c r="H25"/>
  <c r="K24"/>
  <c r="K36" s="1"/>
  <c r="J24"/>
  <c r="I24"/>
  <c r="H24"/>
  <c r="K23"/>
  <c r="K35" s="1"/>
  <c r="J23"/>
  <c r="J35" s="1"/>
  <c r="I23"/>
  <c r="H23"/>
  <c r="K22"/>
  <c r="K34" s="1"/>
  <c r="J22"/>
  <c r="I22"/>
  <c r="H22"/>
  <c r="K21"/>
  <c r="K33" s="1"/>
  <c r="J21"/>
  <c r="J33" s="1"/>
  <c r="I21"/>
  <c r="H21"/>
  <c r="K20"/>
  <c r="K32" s="1"/>
  <c r="J20"/>
  <c r="I20"/>
  <c r="H20"/>
  <c r="K19"/>
  <c r="K31" s="1"/>
  <c r="J19"/>
  <c r="J31" s="1"/>
  <c r="I19"/>
  <c r="H19"/>
  <c r="K18"/>
  <c r="K30" s="1"/>
  <c r="J18"/>
  <c r="I18"/>
  <c r="H18"/>
  <c r="K17"/>
  <c r="K29" s="1"/>
  <c r="J17"/>
  <c r="J29" s="1"/>
  <c r="I17"/>
  <c r="I27" s="1"/>
  <c r="I40" s="1"/>
  <c r="H17"/>
  <c r="H27" s="1"/>
  <c r="H40" s="1"/>
  <c r="L15"/>
  <c r="L70" s="1"/>
  <c r="I15"/>
  <c r="H15"/>
  <c r="L14"/>
  <c r="L69" s="1"/>
  <c r="I14"/>
  <c r="H14"/>
  <c r="L56" i="6" l="1"/>
  <c r="L58"/>
  <c r="S41" s="1"/>
  <c r="L29"/>
  <c r="L38" i="9"/>
  <c r="L29"/>
  <c r="L18"/>
  <c r="L31"/>
  <c r="L20"/>
  <c r="L33"/>
  <c r="L22"/>
  <c r="L35"/>
  <c r="L24"/>
  <c r="S45"/>
  <c r="K56"/>
  <c r="L65"/>
  <c r="K58"/>
  <c r="L59"/>
  <c r="K60"/>
  <c r="L53"/>
  <c r="L60" s="1"/>
  <c r="S43" s="1"/>
  <c r="L61"/>
  <c r="L63"/>
  <c r="K57"/>
  <c r="K66" s="1"/>
  <c r="L51"/>
  <c r="K65"/>
  <c r="L55"/>
  <c r="L26"/>
  <c r="K27"/>
  <c r="J30"/>
  <c r="L30" s="1"/>
  <c r="J32"/>
  <c r="L32" s="1"/>
  <c r="J34"/>
  <c r="L34" s="1"/>
  <c r="J36"/>
  <c r="L36" s="1"/>
  <c r="K37"/>
  <c r="L37" s="1"/>
  <c r="L42"/>
  <c r="S42" s="1"/>
  <c r="L44"/>
  <c r="S44" s="1"/>
  <c r="L46"/>
  <c r="S46" s="1"/>
  <c r="K50"/>
  <c r="K67" s="1"/>
  <c r="Q50"/>
  <c r="J52"/>
  <c r="L52" s="1"/>
  <c r="J60"/>
  <c r="J62"/>
  <c r="L62" s="1"/>
  <c r="J64"/>
  <c r="L64" s="1"/>
  <c r="L17"/>
  <c r="L19"/>
  <c r="L21"/>
  <c r="L23"/>
  <c r="J27"/>
  <c r="L41"/>
  <c r="L47"/>
  <c r="L49"/>
  <c r="L60" i="6"/>
  <c r="S43" l="1"/>
  <c r="L63"/>
  <c r="S46" s="1"/>
  <c r="J56" i="9"/>
  <c r="J40"/>
  <c r="J68" s="1"/>
  <c r="L27"/>
  <c r="J58"/>
  <c r="J39"/>
  <c r="L56"/>
  <c r="K39"/>
  <c r="K40" s="1"/>
  <c r="K68" s="1"/>
  <c r="K71" s="1"/>
  <c r="L57"/>
  <c r="L50"/>
  <c r="L39" l="1"/>
  <c r="L40"/>
  <c r="L68" s="1"/>
  <c r="L58"/>
  <c r="S41" s="1"/>
  <c r="J66"/>
  <c r="J67"/>
  <c r="J71" s="1"/>
  <c r="L66" l="1"/>
  <c r="L67" s="1"/>
  <c r="L71" s="1"/>
  <c r="K69" i="6" l="1"/>
  <c r="J69"/>
  <c r="L69"/>
  <c r="K70"/>
  <c r="J70"/>
  <c r="L64"/>
  <c r="K66"/>
  <c r="J66"/>
  <c r="K67"/>
  <c r="K68"/>
  <c r="L59"/>
  <c r="S42" s="1"/>
  <c r="L61"/>
  <c r="S44" s="1"/>
  <c r="L62"/>
  <c r="S45" s="1"/>
  <c r="L65"/>
  <c r="L70"/>
  <c r="J68" l="1"/>
  <c r="J67"/>
  <c r="K71"/>
  <c r="L66"/>
  <c r="F70"/>
  <c r="E70"/>
  <c r="F66"/>
  <c r="E66"/>
  <c r="I65"/>
  <c r="H65"/>
  <c r="I64"/>
  <c r="H64"/>
  <c r="I63"/>
  <c r="H63"/>
  <c r="I62"/>
  <c r="H62"/>
  <c r="I61"/>
  <c r="H61"/>
  <c r="I60"/>
  <c r="H60"/>
  <c r="I59"/>
  <c r="H59"/>
  <c r="J71" l="1"/>
  <c r="L67"/>
  <c r="L68"/>
  <c r="F67"/>
  <c r="E67"/>
  <c r="E68"/>
  <c r="F68"/>
  <c r="L71" l="1"/>
</calcChain>
</file>

<file path=xl/sharedStrings.xml><?xml version="1.0" encoding="utf-8"?>
<sst xmlns="http://schemas.openxmlformats.org/spreadsheetml/2006/main" count="344" uniqueCount="75">
  <si>
    <t>СВОДНЫЙ ОТЧЕТ</t>
  </si>
  <si>
    <t>Наименование муниципальной услуги</t>
  </si>
  <si>
    <t>Наименование учреждения</t>
  </si>
  <si>
    <t>план</t>
  </si>
  <si>
    <t>факт</t>
  </si>
  <si>
    <t>допустимое отклонение %</t>
  </si>
  <si>
    <t>в натуральном выражении (чел.)</t>
  </si>
  <si>
    <t>в % от муниципального задания</t>
  </si>
  <si>
    <t>7=5-4</t>
  </si>
  <si>
    <t>8=(5х100/4-100)</t>
  </si>
  <si>
    <t>Реализация дополнительных общеразвивающих программ</t>
  </si>
  <si>
    <t>МБУ ДО "Дом детского творчества"</t>
  </si>
  <si>
    <t>х</t>
  </si>
  <si>
    <t>ИТОГО:</t>
  </si>
  <si>
    <t>МБОУ Большемаресьевская ош</t>
  </si>
  <si>
    <t>МБОУ Маломамлеевская ош</t>
  </si>
  <si>
    <t>МБОУ Разинская сш</t>
  </si>
  <si>
    <t>МБОУ Саврасовская  ош</t>
  </si>
  <si>
    <t>МБОУ Лопатинская ош</t>
  </si>
  <si>
    <t>МБОУ Тольскомайданская ош</t>
  </si>
  <si>
    <t>МБОУ  Лукояновская сш№1</t>
  </si>
  <si>
    <t>МБОУ Лукояновская сш №2</t>
  </si>
  <si>
    <t>МБОУ Ульяновская сш</t>
  </si>
  <si>
    <r>
      <t xml:space="preserve">Реализация основных общеобразовательных программ </t>
    </r>
    <r>
      <rPr>
        <b/>
        <sz val="11"/>
        <color theme="1"/>
        <rFont val="Calibri"/>
        <family val="2"/>
        <charset val="204"/>
        <scheme val="minor"/>
      </rPr>
      <t>среднего</t>
    </r>
    <r>
      <rPr>
        <sz val="11"/>
        <color theme="1"/>
        <rFont val="Calibri"/>
        <family val="2"/>
        <charset val="204"/>
        <scheme val="minor"/>
      </rPr>
      <t xml:space="preserve"> общего образования</t>
    </r>
  </si>
  <si>
    <t>МБОУ Лукояновская СШ №1</t>
  </si>
  <si>
    <t>МБОУ  Разинская сш</t>
  </si>
  <si>
    <r>
      <t xml:space="preserve">Реализация основных общеобразовательных программ </t>
    </r>
    <r>
      <rPr>
        <b/>
        <sz val="11"/>
        <color theme="1"/>
        <rFont val="Calibri"/>
        <family val="2"/>
        <charset val="204"/>
        <scheme val="minor"/>
      </rPr>
      <t>основного</t>
    </r>
    <r>
      <rPr>
        <sz val="11"/>
        <color theme="1"/>
        <rFont val="Calibri"/>
        <family val="2"/>
        <charset val="204"/>
        <scheme val="minor"/>
      </rPr>
      <t xml:space="preserve"> общего образования</t>
    </r>
  </si>
  <si>
    <t>ВСЕГО по школам:</t>
  </si>
  <si>
    <t>ВСЕГО по д/садам:</t>
  </si>
  <si>
    <t>ВСЕГО по доп.образованию:</t>
  </si>
  <si>
    <t>ВСЕГО по орган.отдыха:</t>
  </si>
  <si>
    <t>Организация отдыха детей и молодежи</t>
  </si>
  <si>
    <t>МБУ ДО ООЦ "Лесная сказка"</t>
  </si>
  <si>
    <t xml:space="preserve">  ИТОГО:</t>
  </si>
  <si>
    <r>
      <t xml:space="preserve">Реализация основных общеобразовательных программ </t>
    </r>
    <r>
      <rPr>
        <b/>
        <sz val="11"/>
        <color theme="1"/>
        <rFont val="Calibri"/>
        <family val="2"/>
        <charset val="204"/>
        <scheme val="minor"/>
      </rPr>
      <t>начального</t>
    </r>
    <r>
      <rPr>
        <sz val="11"/>
        <color theme="1"/>
        <rFont val="Calibri"/>
        <family val="2"/>
        <charset val="204"/>
        <scheme val="minor"/>
      </rPr>
      <t xml:space="preserve"> общего образования</t>
    </r>
  </si>
  <si>
    <t>ИТОГО по образованию:</t>
  </si>
  <si>
    <t>человеко-часов</t>
  </si>
  <si>
    <t>человек</t>
  </si>
  <si>
    <t>чел-час.</t>
  </si>
  <si>
    <t>МБОУ №1"Тополек"</t>
  </si>
  <si>
    <t>МБОУ №3"Ромашка"</t>
  </si>
  <si>
    <t>МБОУ №4"Дюймовочка"</t>
  </si>
  <si>
    <t>МБОУ №5"Родничок"</t>
  </si>
  <si>
    <t>МБОУ №6"Солнышко"</t>
  </si>
  <si>
    <t>МБОУ №7 Разинский д/сад</t>
  </si>
  <si>
    <t>МБОУ №8"Березка"</t>
  </si>
  <si>
    <t>МБОУ №2 Кудеяровский д/сад</t>
  </si>
  <si>
    <t>ИТОГО</t>
  </si>
  <si>
    <t>Фактическое отклонение объема</t>
  </si>
  <si>
    <t>Объем муниципального задания</t>
  </si>
  <si>
    <t>Единица измерения объема мун.услуги</t>
  </si>
  <si>
    <t>муниципальными учреждениями</t>
  </si>
  <si>
    <t xml:space="preserve">о выполнении муниципальных заданий </t>
  </si>
  <si>
    <t>_____________ Майоров М.П.</t>
  </si>
  <si>
    <t>Утверждено:</t>
  </si>
  <si>
    <t>Утверждено плановых</t>
  </si>
  <si>
    <t>назначений с остатками</t>
  </si>
  <si>
    <t>Фактическая сумма</t>
  </si>
  <si>
    <t>расхода средств</t>
  </si>
  <si>
    <t>Остаток</t>
  </si>
  <si>
    <t>Начальник  управления образования</t>
  </si>
  <si>
    <t>Исполнитель:Вдовина Л.В.</t>
  </si>
  <si>
    <r>
      <t xml:space="preserve">Присмотр и уход 3-8 лет .                      Реализация основных общеобразовательных программ </t>
    </r>
    <r>
      <rPr>
        <b/>
        <sz val="11"/>
        <color theme="1"/>
        <rFont val="Calibri"/>
        <family val="2"/>
        <charset val="204"/>
        <scheme val="minor"/>
      </rPr>
      <t>дошкольного</t>
    </r>
    <r>
      <rPr>
        <sz val="11"/>
        <color theme="1"/>
        <rFont val="Calibri"/>
        <family val="2"/>
        <charset val="204"/>
        <scheme val="minor"/>
      </rPr>
      <t xml:space="preserve"> образования 3-8.                                       </t>
    </r>
  </si>
  <si>
    <t>за 2023год</t>
  </si>
  <si>
    <r>
      <t xml:space="preserve">"24 </t>
    </r>
    <r>
      <rPr>
        <u/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 xml:space="preserve">" </t>
    </r>
    <r>
      <rPr>
        <u/>
        <sz val="12"/>
        <color theme="1"/>
        <rFont val="Calibri"/>
        <family val="2"/>
        <charset val="204"/>
        <scheme val="minor"/>
      </rPr>
      <t xml:space="preserve"> января  </t>
    </r>
    <r>
      <rPr>
        <sz val="12"/>
        <color theme="1"/>
        <rFont val="Calibri"/>
        <family val="2"/>
        <charset val="204"/>
        <scheme val="minor"/>
      </rPr>
      <t xml:space="preserve"> 2024.</t>
    </r>
  </si>
  <si>
    <r>
      <t xml:space="preserve">Присмотр и уход 1-3лет .                      Реализация основных общеобразовательных программ </t>
    </r>
    <r>
      <rPr>
        <b/>
        <sz val="11"/>
        <color theme="1"/>
        <rFont val="Calibri"/>
        <family val="2"/>
        <charset val="204"/>
        <scheme val="minor"/>
      </rPr>
      <t>дошкольного</t>
    </r>
    <r>
      <rPr>
        <sz val="11"/>
        <color theme="1"/>
        <rFont val="Calibri"/>
        <family val="2"/>
        <charset val="204"/>
        <scheme val="minor"/>
      </rPr>
      <t xml:space="preserve"> образования 1-3                                       </t>
    </r>
  </si>
  <si>
    <t>Т-Майданский Д/Сад</t>
  </si>
  <si>
    <t>Лопатинский Д/сад</t>
  </si>
  <si>
    <t>План</t>
  </si>
  <si>
    <t>Расх</t>
  </si>
  <si>
    <t>Человек</t>
  </si>
  <si>
    <t>Факт</t>
  </si>
  <si>
    <t>чел план</t>
  </si>
  <si>
    <t>Остатки получились</t>
  </si>
  <si>
    <r>
      <t xml:space="preserve">"26 </t>
    </r>
    <r>
      <rPr>
        <u/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 xml:space="preserve">" </t>
    </r>
    <r>
      <rPr>
        <u/>
        <sz val="12"/>
        <color theme="1"/>
        <rFont val="Calibri"/>
        <family val="2"/>
        <charset val="204"/>
        <scheme val="minor"/>
      </rPr>
      <t xml:space="preserve"> января  </t>
    </r>
    <r>
      <rPr>
        <sz val="12"/>
        <color theme="1"/>
        <rFont val="Calibri"/>
        <family val="2"/>
        <charset val="204"/>
        <scheme val="minor"/>
      </rPr>
      <t xml:space="preserve"> 2024.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</si>
</sst>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 tint="0.49998474074526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mbria"/>
      <family val="1"/>
      <charset val="204"/>
      <scheme val="major"/>
    </font>
    <font>
      <b/>
      <sz val="9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right" wrapText="1"/>
    </xf>
    <xf numFmtId="0" fontId="0" fillId="4" borderId="1" xfId="0" applyFill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1" fillId="4" borderId="1" xfId="0" applyFont="1" applyFill="1" applyBorder="1" applyAlignment="1">
      <alignment horizontal="right" wrapText="1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3" borderId="7" xfId="0" applyFill="1" applyBorder="1"/>
    <xf numFmtId="0" fontId="0" fillId="4" borderId="2" xfId="0" applyFill="1" applyBorder="1"/>
    <xf numFmtId="0" fontId="0" fillId="4" borderId="11" xfId="0" applyFill="1" applyBorder="1"/>
    <xf numFmtId="3" fontId="0" fillId="4" borderId="11" xfId="0" applyNumberFormat="1" applyFill="1" applyBorder="1"/>
    <xf numFmtId="0" fontId="0" fillId="4" borderId="11" xfId="0" applyFont="1" applyFill="1" applyBorder="1" applyAlignment="1">
      <alignment horizontal="center" vertical="center"/>
    </xf>
    <xf numFmtId="0" fontId="0" fillId="4" borderId="3" xfId="0" applyFill="1" applyBorder="1"/>
    <xf numFmtId="4" fontId="0" fillId="4" borderId="1" xfId="0" applyNumberFormat="1" applyFill="1" applyBorder="1"/>
    <xf numFmtId="0" fontId="0" fillId="0" borderId="12" xfId="0" applyBorder="1"/>
    <xf numFmtId="0" fontId="0" fillId="0" borderId="6" xfId="0" applyBorder="1"/>
    <xf numFmtId="0" fontId="0" fillId="2" borderId="6" xfId="0" applyFill="1" applyBorder="1" applyAlignment="1">
      <alignment horizontal="left" wrapText="1"/>
    </xf>
    <xf numFmtId="3" fontId="3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4" fontId="0" fillId="0" borderId="1" xfId="0" applyNumberFormat="1" applyBorder="1"/>
    <xf numFmtId="4" fontId="1" fillId="4" borderId="1" xfId="0" applyNumberFormat="1" applyFont="1" applyFill="1" applyBorder="1"/>
    <xf numFmtId="4" fontId="0" fillId="4" borderId="1" xfId="0" applyNumberFormat="1" applyFont="1" applyFill="1" applyBorder="1" applyAlignment="1">
      <alignment horizontal="center" vertical="center"/>
    </xf>
    <xf numFmtId="4" fontId="0" fillId="0" borderId="6" xfId="0" applyNumberFormat="1" applyBorder="1"/>
    <xf numFmtId="4" fontId="0" fillId="2" borderId="1" xfId="0" applyNumberFormat="1" applyFont="1" applyFill="1" applyBorder="1"/>
    <xf numFmtId="0" fontId="0" fillId="2" borderId="5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/>
    </xf>
    <xf numFmtId="164" fontId="13" fillId="0" borderId="1" xfId="0" applyNumberFormat="1" applyFont="1" applyBorder="1" applyAlignment="1">
      <alignment horizontal="center" vertical="center"/>
    </xf>
    <xf numFmtId="0" fontId="0" fillId="2" borderId="5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" fontId="15" fillId="0" borderId="1" xfId="0" applyNumberFormat="1" applyFont="1" applyBorder="1"/>
    <xf numFmtId="0" fontId="0" fillId="2" borderId="5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5" borderId="1" xfId="0" applyFill="1" applyBorder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/>
    </xf>
    <xf numFmtId="4" fontId="14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2" fontId="19" fillId="2" borderId="1" xfId="0" applyNumberFormat="1" applyFont="1" applyFill="1" applyBorder="1"/>
    <xf numFmtId="0" fontId="19" fillId="2" borderId="1" xfId="0" applyFont="1" applyFill="1" applyBorder="1"/>
    <xf numFmtId="0" fontId="18" fillId="2" borderId="1" xfId="0" applyFont="1" applyFill="1" applyBorder="1"/>
    <xf numFmtId="2" fontId="18" fillId="2" borderId="1" xfId="0" applyNumberFormat="1" applyFont="1" applyFill="1" applyBorder="1"/>
    <xf numFmtId="0" fontId="19" fillId="2" borderId="0" xfId="0" applyFont="1" applyFill="1"/>
    <xf numFmtId="0" fontId="20" fillId="2" borderId="1" xfId="0" applyFont="1" applyFill="1" applyBorder="1"/>
    <xf numFmtId="0" fontId="20" fillId="2" borderId="1" xfId="0" applyFont="1" applyFill="1" applyBorder="1" applyAlignment="1">
      <alignment horizontal="center" vertical="center" wrapText="1"/>
    </xf>
    <xf numFmtId="4" fontId="19" fillId="2" borderId="0" xfId="0" applyNumberFormat="1" applyFont="1" applyFill="1"/>
    <xf numFmtId="0" fontId="19" fillId="2" borderId="2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13" xfId="0" applyFill="1" applyBorder="1"/>
    <xf numFmtId="4" fontId="0" fillId="0" borderId="0" xfId="0" applyNumberFormat="1"/>
    <xf numFmtId="0" fontId="0" fillId="2" borderId="4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4"/>
  <sheetViews>
    <sheetView tabSelected="1" topLeftCell="B40" zoomScale="89" zoomScaleNormal="89" workbookViewId="0">
      <pane xSplit="2" topLeftCell="D1" activePane="topRight" state="frozen"/>
      <selection activeCell="B1" sqref="B1"/>
      <selection pane="topRight" activeCell="J56" sqref="J56"/>
    </sheetView>
  </sheetViews>
  <sheetFormatPr defaultRowHeight="15"/>
  <cols>
    <col min="1" max="1" width="13.5703125" customWidth="1"/>
    <col min="2" max="2" width="24.42578125" customWidth="1"/>
    <col min="3" max="3" width="32.28515625" customWidth="1"/>
    <col min="4" max="4" width="11.42578125" customWidth="1"/>
    <col min="5" max="6" width="7.85546875" customWidth="1"/>
    <col min="7" max="7" width="4.42578125" customWidth="1"/>
    <col min="8" max="8" width="6" customWidth="1"/>
    <col min="9" max="9" width="7.5703125" customWidth="1"/>
    <col min="10" max="10" width="18" customWidth="1"/>
    <col min="11" max="11" width="17.85546875" customWidth="1"/>
    <col min="12" max="12" width="17.28515625" customWidth="1"/>
    <col min="13" max="13" width="12.140625" customWidth="1"/>
    <col min="14" max="14" width="11.7109375" customWidth="1"/>
    <col min="15" max="15" width="12" customWidth="1"/>
    <col min="16" max="16" width="9" customWidth="1"/>
    <col min="17" max="17" width="8.5703125" customWidth="1"/>
    <col min="19" max="19" width="17" customWidth="1"/>
  </cols>
  <sheetData>
    <row r="1" spans="1:19" ht="23.25" customHeight="1"/>
    <row r="2" spans="1:19" ht="5.25" customHeight="1">
      <c r="K2" t="s">
        <v>54</v>
      </c>
    </row>
    <row r="3" spans="1:19" ht="29.25" customHeight="1">
      <c r="J3" s="103" t="s">
        <v>60</v>
      </c>
      <c r="K3" s="103"/>
      <c r="L3" s="103"/>
    </row>
    <row r="4" spans="1:19" ht="15.75">
      <c r="J4" s="104" t="s">
        <v>53</v>
      </c>
      <c r="K4" s="104"/>
      <c r="L4" s="104"/>
    </row>
    <row r="5" spans="1:19" ht="15.75">
      <c r="J5" s="104" t="s">
        <v>74</v>
      </c>
      <c r="K5" s="104"/>
      <c r="L5" s="104"/>
    </row>
    <row r="6" spans="1:19" ht="14.25" customHeight="1">
      <c r="B6" s="35"/>
      <c r="C6" s="36" t="s">
        <v>0</v>
      </c>
      <c r="D6" s="36"/>
      <c r="E6" s="35"/>
      <c r="F6" s="35"/>
      <c r="G6" s="35"/>
      <c r="H6" s="35"/>
    </row>
    <row r="7" spans="1:19" ht="15" customHeight="1">
      <c r="B7" s="105" t="s">
        <v>52</v>
      </c>
      <c r="C7" s="105"/>
      <c r="D7" s="105"/>
      <c r="E7" s="105"/>
      <c r="F7" s="105"/>
      <c r="G7" s="105"/>
      <c r="H7" s="105"/>
    </row>
    <row r="8" spans="1:19" ht="18" customHeight="1">
      <c r="B8" s="105" t="s">
        <v>51</v>
      </c>
      <c r="C8" s="105"/>
      <c r="D8" s="105"/>
      <c r="E8" s="105"/>
      <c r="F8" s="105"/>
      <c r="G8" s="105"/>
      <c r="H8" s="105"/>
    </row>
    <row r="9" spans="1:19" ht="7.5" customHeight="1">
      <c r="B9" s="40"/>
      <c r="C9" s="77" t="s">
        <v>63</v>
      </c>
      <c r="D9" s="78"/>
      <c r="E9" s="40"/>
      <c r="F9" s="40"/>
      <c r="G9" s="40"/>
      <c r="H9" s="40"/>
    </row>
    <row r="10" spans="1:19" ht="3.75" customHeight="1"/>
    <row r="11" spans="1:19" ht="45" customHeight="1">
      <c r="B11" s="106" t="s">
        <v>1</v>
      </c>
      <c r="C11" s="106" t="s">
        <v>2</v>
      </c>
      <c r="D11" s="108" t="s">
        <v>50</v>
      </c>
      <c r="E11" s="110" t="s">
        <v>49</v>
      </c>
      <c r="F11" s="111"/>
      <c r="G11" s="112"/>
      <c r="H11" s="113" t="s">
        <v>48</v>
      </c>
      <c r="I11" s="114"/>
      <c r="J11" s="43" t="s">
        <v>55</v>
      </c>
      <c r="K11" s="80" t="s">
        <v>57</v>
      </c>
      <c r="L11" s="80" t="s">
        <v>59</v>
      </c>
      <c r="M11" s="90" t="s">
        <v>68</v>
      </c>
      <c r="N11" s="91" t="s">
        <v>69</v>
      </c>
      <c r="O11" s="91" t="s">
        <v>59</v>
      </c>
      <c r="P11" s="86"/>
      <c r="Q11" s="86"/>
      <c r="R11" s="86"/>
      <c r="S11" s="89"/>
    </row>
    <row r="12" spans="1:19" ht="45" customHeight="1">
      <c r="B12" s="107"/>
      <c r="C12" s="107"/>
      <c r="D12" s="109"/>
      <c r="E12" s="17" t="s">
        <v>3</v>
      </c>
      <c r="F12" s="17" t="s">
        <v>4</v>
      </c>
      <c r="G12" s="2" t="s">
        <v>5</v>
      </c>
      <c r="H12" s="18" t="s">
        <v>6</v>
      </c>
      <c r="I12" s="18" t="s">
        <v>7</v>
      </c>
      <c r="J12" s="43" t="s">
        <v>56</v>
      </c>
      <c r="K12" s="80" t="s">
        <v>58</v>
      </c>
      <c r="L12" s="80"/>
      <c r="M12" s="90"/>
      <c r="N12" s="87"/>
      <c r="O12" s="87"/>
      <c r="P12" s="86"/>
      <c r="Q12" s="86"/>
      <c r="R12" s="86"/>
      <c r="S12" s="89"/>
    </row>
    <row r="13" spans="1:19" ht="24.75" customHeight="1">
      <c r="B13" s="26">
        <v>1</v>
      </c>
      <c r="C13" s="26">
        <v>2</v>
      </c>
      <c r="D13" s="65">
        <v>3</v>
      </c>
      <c r="E13" s="65">
        <v>4</v>
      </c>
      <c r="F13" s="65">
        <v>5</v>
      </c>
      <c r="G13" s="65">
        <v>6</v>
      </c>
      <c r="H13" s="27" t="s">
        <v>8</v>
      </c>
      <c r="I13" s="34" t="s">
        <v>9</v>
      </c>
      <c r="J13" s="1"/>
      <c r="K13" s="1"/>
      <c r="L13" s="1"/>
      <c r="M13" s="86"/>
      <c r="N13" s="86"/>
      <c r="O13" s="86"/>
      <c r="P13" s="86"/>
      <c r="Q13" s="86"/>
      <c r="R13" s="86"/>
      <c r="S13" s="89"/>
    </row>
    <row r="14" spans="1:19" ht="45" customHeight="1">
      <c r="A14">
        <v>1</v>
      </c>
      <c r="B14" s="4" t="s">
        <v>10</v>
      </c>
      <c r="C14" s="4" t="s">
        <v>11</v>
      </c>
      <c r="D14" s="4" t="s">
        <v>36</v>
      </c>
      <c r="E14" s="3">
        <v>51984</v>
      </c>
      <c r="F14" s="3">
        <v>51984</v>
      </c>
      <c r="G14" s="3">
        <v>18</v>
      </c>
      <c r="H14" s="5">
        <f>SUM(F14-E14)</f>
        <v>0</v>
      </c>
      <c r="I14" s="6">
        <f>SUM(F14*100/E14)-100</f>
        <v>0</v>
      </c>
      <c r="J14" s="57">
        <v>9399560.25</v>
      </c>
      <c r="K14" s="57">
        <v>9396885.1999999993</v>
      </c>
      <c r="L14" s="57">
        <f t="shared" ref="L14" si="0">J14-K14</f>
        <v>2675.0500000007451</v>
      </c>
      <c r="M14" s="86"/>
      <c r="N14" s="86"/>
      <c r="O14" s="86"/>
      <c r="P14" s="86"/>
      <c r="Q14" s="86"/>
      <c r="R14" s="86"/>
      <c r="S14" s="89"/>
    </row>
    <row r="15" spans="1:19" ht="35.25" customHeight="1">
      <c r="A15">
        <v>3</v>
      </c>
      <c r="B15" s="4" t="s">
        <v>31</v>
      </c>
      <c r="C15" s="4" t="s">
        <v>32</v>
      </c>
      <c r="D15" s="4" t="s">
        <v>36</v>
      </c>
      <c r="E15" s="3">
        <v>20160</v>
      </c>
      <c r="F15" s="3">
        <v>21672</v>
      </c>
      <c r="G15" s="3">
        <v>10</v>
      </c>
      <c r="H15" s="5">
        <f t="shared" ref="H15" si="1">SUM(F15-E15)</f>
        <v>1512</v>
      </c>
      <c r="I15" s="6">
        <f t="shared" ref="I15:I65" si="2">SUM(F15*100/E15)-100</f>
        <v>7.5</v>
      </c>
      <c r="J15" s="57">
        <v>4647695.8899999997</v>
      </c>
      <c r="K15" s="57">
        <v>4371124.24</v>
      </c>
      <c r="L15" s="57">
        <f>J15-K15</f>
        <v>276571.64999999944</v>
      </c>
      <c r="M15" s="86"/>
      <c r="N15" s="86"/>
      <c r="O15" s="86"/>
      <c r="P15" s="86" t="s">
        <v>70</v>
      </c>
      <c r="Q15" s="86"/>
      <c r="R15" s="86"/>
      <c r="S15" s="89"/>
    </row>
    <row r="16" spans="1:19" ht="14.25" customHeight="1">
      <c r="B16" s="19" t="s">
        <v>33</v>
      </c>
      <c r="C16" s="20" t="s">
        <v>47</v>
      </c>
      <c r="D16" s="20"/>
      <c r="E16" s="21"/>
      <c r="F16" s="21"/>
      <c r="G16" s="21"/>
      <c r="H16" s="21"/>
      <c r="I16" s="21"/>
      <c r="J16" s="58"/>
      <c r="K16" s="58"/>
      <c r="L16" s="58"/>
      <c r="M16" s="86"/>
      <c r="N16" s="86"/>
      <c r="O16" s="86"/>
      <c r="P16" s="86" t="s">
        <v>68</v>
      </c>
      <c r="Q16" s="86" t="s">
        <v>71</v>
      </c>
      <c r="R16" s="86"/>
      <c r="S16" s="89"/>
    </row>
    <row r="17" spans="1:19" ht="20.25" customHeight="1">
      <c r="A17">
        <v>5</v>
      </c>
      <c r="B17" s="98" t="s">
        <v>65</v>
      </c>
      <c r="C17" s="8" t="s">
        <v>39</v>
      </c>
      <c r="D17" s="4" t="s">
        <v>37</v>
      </c>
      <c r="E17" s="33">
        <v>15</v>
      </c>
      <c r="F17" s="33">
        <v>17</v>
      </c>
      <c r="G17" s="32">
        <v>18</v>
      </c>
      <c r="H17" s="9">
        <f>F17-E17</f>
        <v>2</v>
      </c>
      <c r="I17" s="11">
        <f t="shared" ref="I17:I38" si="3">SUM(F17*100/E17)-100</f>
        <v>13.333333333333329</v>
      </c>
      <c r="J17" s="57">
        <f>(M17/P17)*E17</f>
        <v>2966541.304054054</v>
      </c>
      <c r="K17" s="57">
        <f>(N17/Q17)*F17</f>
        <v>3230311.5941333333</v>
      </c>
      <c r="L17" s="57">
        <f t="shared" ref="L17:L65" si="4">J17-K17</f>
        <v>-263770.29007927934</v>
      </c>
      <c r="M17" s="86">
        <v>14634937.1</v>
      </c>
      <c r="N17" s="86">
        <v>14251374.68</v>
      </c>
      <c r="O17" s="86">
        <f>M17-N17</f>
        <v>383562.41999999993</v>
      </c>
      <c r="P17" s="86">
        <f>E17+E29</f>
        <v>74</v>
      </c>
      <c r="Q17" s="86">
        <f>F17+F29</f>
        <v>75</v>
      </c>
      <c r="R17" s="86"/>
      <c r="S17" s="89"/>
    </row>
    <row r="18" spans="1:19" ht="23.25" customHeight="1">
      <c r="B18" s="99"/>
      <c r="C18" s="8" t="s">
        <v>40</v>
      </c>
      <c r="D18" s="4" t="s">
        <v>37</v>
      </c>
      <c r="E18" s="33">
        <v>22</v>
      </c>
      <c r="F18" s="33">
        <v>20</v>
      </c>
      <c r="G18" s="32">
        <v>18</v>
      </c>
      <c r="H18" s="9">
        <f t="shared" ref="H18:H26" si="5">F18-E18</f>
        <v>-2</v>
      </c>
      <c r="I18" s="11">
        <f t="shared" si="3"/>
        <v>-9.0909090909090935</v>
      </c>
      <c r="J18" s="57">
        <f t="shared" ref="J18:J26" si="6">(M18/P18)*E18</f>
        <v>3278786.7713333336</v>
      </c>
      <c r="K18" s="57">
        <f t="shared" ref="K18:K25" si="7">(N18/Q18)*F18</f>
        <v>3082255.6896551722</v>
      </c>
      <c r="L18" s="57">
        <f t="shared" si="4"/>
        <v>196531.0816781614</v>
      </c>
      <c r="M18" s="86">
        <v>17884291.48</v>
      </c>
      <c r="N18" s="86">
        <v>17877083</v>
      </c>
      <c r="O18" s="86">
        <f t="shared" ref="O18:O26" si="8">M18-N18</f>
        <v>7208.480000000447</v>
      </c>
      <c r="P18" s="86">
        <f t="shared" ref="P18:P27" si="9">E18+E30</f>
        <v>120</v>
      </c>
      <c r="Q18" s="86">
        <f t="shared" ref="Q18:Q27" si="10">F18+F30</f>
        <v>116</v>
      </c>
      <c r="R18" s="86"/>
      <c r="S18" s="89"/>
    </row>
    <row r="19" spans="1:19" ht="22.5" customHeight="1">
      <c r="B19" s="99"/>
      <c r="C19" s="8" t="s">
        <v>41</v>
      </c>
      <c r="D19" s="4" t="s">
        <v>37</v>
      </c>
      <c r="E19" s="33">
        <v>14</v>
      </c>
      <c r="F19" s="33">
        <v>12</v>
      </c>
      <c r="G19" s="32">
        <v>18</v>
      </c>
      <c r="H19" s="9">
        <f t="shared" si="5"/>
        <v>-2</v>
      </c>
      <c r="I19" s="11">
        <f t="shared" si="3"/>
        <v>-14.285714285714292</v>
      </c>
      <c r="J19" s="57">
        <f t="shared" si="6"/>
        <v>2296555.5137777776</v>
      </c>
      <c r="K19" s="57">
        <f t="shared" si="7"/>
        <v>2144632.2556097563</v>
      </c>
      <c r="L19" s="57">
        <v>151923.25</v>
      </c>
      <c r="M19" s="86">
        <v>14763571.16</v>
      </c>
      <c r="N19" s="86">
        <v>14654987.08</v>
      </c>
      <c r="O19" s="86">
        <f t="shared" si="8"/>
        <v>108584.08000000007</v>
      </c>
      <c r="P19" s="86">
        <f t="shared" si="9"/>
        <v>90</v>
      </c>
      <c r="Q19" s="86">
        <f t="shared" si="10"/>
        <v>82</v>
      </c>
      <c r="R19" s="86"/>
      <c r="S19" s="89"/>
    </row>
    <row r="20" spans="1:19" ht="18" customHeight="1">
      <c r="B20" s="99"/>
      <c r="C20" s="8" t="s">
        <v>42</v>
      </c>
      <c r="D20" s="4" t="s">
        <v>37</v>
      </c>
      <c r="E20" s="33">
        <v>18</v>
      </c>
      <c r="F20" s="33">
        <v>18</v>
      </c>
      <c r="G20" s="32">
        <v>18</v>
      </c>
      <c r="H20" s="9">
        <f t="shared" si="5"/>
        <v>0</v>
      </c>
      <c r="I20" s="11">
        <f t="shared" si="3"/>
        <v>0</v>
      </c>
      <c r="J20" s="57">
        <f t="shared" si="6"/>
        <v>3440859.2616393445</v>
      </c>
      <c r="K20" s="57">
        <f t="shared" si="7"/>
        <v>3475886.2448275867</v>
      </c>
      <c r="L20" s="57">
        <f>J20-K20</f>
        <v>-35026.983188242186</v>
      </c>
      <c r="M20" s="86">
        <v>11660689.720000001</v>
      </c>
      <c r="N20" s="86">
        <v>11200077.9</v>
      </c>
      <c r="O20" s="86">
        <f t="shared" si="8"/>
        <v>460611.8200000003</v>
      </c>
      <c r="P20" s="86">
        <f t="shared" si="9"/>
        <v>61</v>
      </c>
      <c r="Q20" s="86">
        <f t="shared" si="10"/>
        <v>58</v>
      </c>
      <c r="R20" s="86"/>
      <c r="S20" s="89"/>
    </row>
    <row r="21" spans="1:19" ht="18" customHeight="1">
      <c r="B21" s="99"/>
      <c r="C21" s="8" t="s">
        <v>43</v>
      </c>
      <c r="D21" s="4" t="s">
        <v>37</v>
      </c>
      <c r="E21" s="33">
        <v>30</v>
      </c>
      <c r="F21" s="33">
        <v>27</v>
      </c>
      <c r="G21" s="32">
        <v>18</v>
      </c>
      <c r="H21" s="9">
        <f t="shared" si="5"/>
        <v>-3</v>
      </c>
      <c r="I21" s="11">
        <f t="shared" si="3"/>
        <v>-10</v>
      </c>
      <c r="J21" s="57">
        <f t="shared" si="6"/>
        <v>4300973.5490066223</v>
      </c>
      <c r="K21" s="57">
        <f t="shared" si="7"/>
        <v>3707798.049745223</v>
      </c>
      <c r="L21" s="57">
        <f t="shared" si="4"/>
        <v>593175.49926139927</v>
      </c>
      <c r="M21" s="86">
        <v>21648233.530000001</v>
      </c>
      <c r="N21" s="86">
        <v>21560159.030000001</v>
      </c>
      <c r="O21" s="86">
        <f t="shared" si="8"/>
        <v>88074.5</v>
      </c>
      <c r="P21" s="86">
        <f t="shared" si="9"/>
        <v>151</v>
      </c>
      <c r="Q21" s="86">
        <f t="shared" si="10"/>
        <v>157</v>
      </c>
      <c r="R21" s="86"/>
      <c r="S21" s="89"/>
    </row>
    <row r="22" spans="1:19" ht="18.75" customHeight="1">
      <c r="B22" s="99"/>
      <c r="C22" s="8" t="s">
        <v>44</v>
      </c>
      <c r="D22" s="4" t="s">
        <v>37</v>
      </c>
      <c r="E22" s="33">
        <v>7</v>
      </c>
      <c r="F22" s="33">
        <v>6</v>
      </c>
      <c r="G22" s="32">
        <v>18</v>
      </c>
      <c r="H22" s="9">
        <f t="shared" si="5"/>
        <v>-1</v>
      </c>
      <c r="I22" s="11">
        <f t="shared" si="3"/>
        <v>-14.285714285714292</v>
      </c>
      <c r="J22" s="57">
        <f t="shared" si="6"/>
        <v>1098721.1846153846</v>
      </c>
      <c r="K22" s="57">
        <f t="shared" si="7"/>
        <v>913689.60000000009</v>
      </c>
      <c r="L22" s="57">
        <f t="shared" si="4"/>
        <v>185031.58461538446</v>
      </c>
      <c r="M22" s="86">
        <v>6121446.5999999996</v>
      </c>
      <c r="N22" s="86">
        <v>6091264</v>
      </c>
      <c r="O22" s="86">
        <f t="shared" si="8"/>
        <v>30182.599999999627</v>
      </c>
      <c r="P22" s="86">
        <f t="shared" si="9"/>
        <v>39</v>
      </c>
      <c r="Q22" s="86">
        <f t="shared" si="10"/>
        <v>40</v>
      </c>
      <c r="R22" s="86"/>
      <c r="S22" s="89"/>
    </row>
    <row r="23" spans="1:19" ht="20.25" customHeight="1">
      <c r="B23" s="99"/>
      <c r="C23" s="8" t="s">
        <v>45</v>
      </c>
      <c r="D23" s="4" t="s">
        <v>37</v>
      </c>
      <c r="E23" s="33">
        <v>15</v>
      </c>
      <c r="F23" s="33">
        <v>23</v>
      </c>
      <c r="G23" s="32">
        <v>18</v>
      </c>
      <c r="H23" s="9">
        <f t="shared" si="5"/>
        <v>8</v>
      </c>
      <c r="I23" s="11">
        <f t="shared" si="3"/>
        <v>53.333333333333343</v>
      </c>
      <c r="J23" s="57">
        <f t="shared" si="6"/>
        <v>2366804.8754716981</v>
      </c>
      <c r="K23" s="57">
        <f t="shared" si="7"/>
        <v>3495691.5805504587</v>
      </c>
      <c r="L23" s="57">
        <v>-1128886.7</v>
      </c>
      <c r="M23" s="86">
        <v>16725421.119999999</v>
      </c>
      <c r="N23" s="86">
        <v>16566538.359999999</v>
      </c>
      <c r="O23" s="86">
        <f t="shared" si="8"/>
        <v>158882.75999999978</v>
      </c>
      <c r="P23" s="86">
        <f t="shared" si="9"/>
        <v>106</v>
      </c>
      <c r="Q23" s="86">
        <f t="shared" si="10"/>
        <v>109</v>
      </c>
      <c r="R23" s="86"/>
      <c r="S23" s="89"/>
    </row>
    <row r="24" spans="1:19" ht="24.75" customHeight="1">
      <c r="B24" s="99"/>
      <c r="C24" s="8" t="s">
        <v>46</v>
      </c>
      <c r="D24" s="4" t="s">
        <v>37</v>
      </c>
      <c r="E24" s="33">
        <v>14</v>
      </c>
      <c r="F24" s="33">
        <v>13</v>
      </c>
      <c r="G24" s="32">
        <v>18</v>
      </c>
      <c r="H24" s="9">
        <f t="shared" si="5"/>
        <v>-1</v>
      </c>
      <c r="I24" s="11">
        <f t="shared" si="3"/>
        <v>-7.1428571428571388</v>
      </c>
      <c r="J24" s="57">
        <f t="shared" si="6"/>
        <v>1942664.6838805969</v>
      </c>
      <c r="K24" s="57">
        <f t="shared" si="7"/>
        <v>1869942.8535937499</v>
      </c>
      <c r="L24" s="57">
        <f t="shared" si="4"/>
        <v>72721.830286846962</v>
      </c>
      <c r="M24" s="86">
        <v>9297038.1300000008</v>
      </c>
      <c r="N24" s="86">
        <v>9205872.5099999998</v>
      </c>
      <c r="O24" s="86">
        <f t="shared" si="8"/>
        <v>91165.620000001043</v>
      </c>
      <c r="P24" s="86">
        <f t="shared" si="9"/>
        <v>67</v>
      </c>
      <c r="Q24" s="86">
        <f t="shared" si="10"/>
        <v>64</v>
      </c>
      <c r="R24" s="86"/>
      <c r="S24" s="89"/>
    </row>
    <row r="25" spans="1:19" ht="21" customHeight="1">
      <c r="B25" s="62"/>
      <c r="C25" s="8" t="s">
        <v>66</v>
      </c>
      <c r="D25" s="4" t="s">
        <v>37</v>
      </c>
      <c r="E25" s="63">
        <v>0</v>
      </c>
      <c r="F25" s="63">
        <v>0</v>
      </c>
      <c r="G25" s="63">
        <v>18</v>
      </c>
      <c r="H25" s="9">
        <f t="shared" si="5"/>
        <v>0</v>
      </c>
      <c r="I25" s="11">
        <v>0</v>
      </c>
      <c r="J25" s="57"/>
      <c r="K25" s="57">
        <f t="shared" si="7"/>
        <v>0</v>
      </c>
      <c r="L25" s="57">
        <f t="shared" si="4"/>
        <v>0</v>
      </c>
      <c r="M25" s="86">
        <v>1961040.4</v>
      </c>
      <c r="N25" s="86">
        <v>1950034.02</v>
      </c>
      <c r="O25" s="86">
        <f t="shared" si="8"/>
        <v>11006.379999999888</v>
      </c>
      <c r="P25" s="86">
        <f t="shared" si="9"/>
        <v>10</v>
      </c>
      <c r="Q25" s="86">
        <f t="shared" si="10"/>
        <v>10</v>
      </c>
      <c r="R25" s="86"/>
      <c r="S25" s="89"/>
    </row>
    <row r="26" spans="1:19" ht="20.25" customHeight="1">
      <c r="B26" s="62"/>
      <c r="C26" s="8" t="s">
        <v>67</v>
      </c>
      <c r="D26" s="4" t="s">
        <v>37</v>
      </c>
      <c r="E26" s="63">
        <v>1</v>
      </c>
      <c r="F26" s="63">
        <v>1</v>
      </c>
      <c r="G26" s="63">
        <v>18</v>
      </c>
      <c r="H26" s="9">
        <f t="shared" si="5"/>
        <v>0</v>
      </c>
      <c r="I26" s="11">
        <v>0</v>
      </c>
      <c r="J26" s="57">
        <f t="shared" si="6"/>
        <v>164771.41833333333</v>
      </c>
      <c r="K26" s="57">
        <v>164771.42000000001</v>
      </c>
      <c r="L26" s="57">
        <f t="shared" si="4"/>
        <v>-1.6666666779201478E-3</v>
      </c>
      <c r="M26" s="86">
        <v>1977257.02</v>
      </c>
      <c r="N26" s="86">
        <v>1929893.13</v>
      </c>
      <c r="O26" s="86">
        <f t="shared" si="8"/>
        <v>47363.89000000013</v>
      </c>
      <c r="P26" s="86">
        <f t="shared" si="9"/>
        <v>12</v>
      </c>
      <c r="Q26" s="86">
        <f t="shared" si="10"/>
        <v>12</v>
      </c>
      <c r="R26" s="86"/>
      <c r="S26" s="89"/>
    </row>
    <row r="27" spans="1:19" ht="15.75">
      <c r="B27" s="62"/>
      <c r="C27" s="8" t="s">
        <v>47</v>
      </c>
      <c r="D27" s="4"/>
      <c r="E27" s="66">
        <f>E17+E18+E19+E20+E21+E22+E23+E24+E25+E26</f>
        <v>136</v>
      </c>
      <c r="F27" s="66">
        <f t="shared" ref="F27:I27" si="11">F17+F18+F19+F20+F21+F22+F23+F24+F25+F26</f>
        <v>137</v>
      </c>
      <c r="G27" s="66"/>
      <c r="H27" s="66">
        <f t="shared" si="11"/>
        <v>1</v>
      </c>
      <c r="I27" s="68">
        <f t="shared" si="11"/>
        <v>11.861471861471856</v>
      </c>
      <c r="J27" s="82">
        <f>J17+J18+J19+J20+J21+J22+J23+J24+J25+J26</f>
        <v>21856678.562112149</v>
      </c>
      <c r="K27" s="82">
        <f t="shared" ref="K27:L27" si="12">K17+K18+K19+K20+K21+K22+K23+K24+K25+K26</f>
        <v>22084979.288115285</v>
      </c>
      <c r="L27" s="82">
        <f t="shared" si="12"/>
        <v>-228300.72909239607</v>
      </c>
      <c r="M27" s="88">
        <f>M17+M18+M19+M20+M21+M22+M23+M24+M25+M26</f>
        <v>116673926.25999999</v>
      </c>
      <c r="N27" s="88">
        <f t="shared" ref="N27:O27" si="13">N17+N18+N19+N20+N21+N22+N23+N24+N25+N26</f>
        <v>115287283.70999999</v>
      </c>
      <c r="O27" s="87">
        <f t="shared" si="13"/>
        <v>1386642.5500000012</v>
      </c>
      <c r="P27" s="86">
        <f t="shared" si="9"/>
        <v>730</v>
      </c>
      <c r="Q27" s="86">
        <f t="shared" si="10"/>
        <v>723</v>
      </c>
      <c r="R27" s="86"/>
      <c r="S27" s="89"/>
    </row>
    <row r="28" spans="1:19" ht="9" customHeight="1">
      <c r="B28" s="62"/>
      <c r="C28" s="8"/>
      <c r="D28" s="4"/>
      <c r="E28" s="63"/>
      <c r="F28" s="63"/>
      <c r="G28" s="63"/>
      <c r="H28" s="64"/>
      <c r="I28" s="11"/>
      <c r="J28" s="63"/>
      <c r="K28" s="63"/>
      <c r="L28" s="63"/>
      <c r="M28" s="86"/>
      <c r="N28" s="86"/>
      <c r="O28" s="86"/>
      <c r="P28" s="86"/>
      <c r="Q28" s="86"/>
      <c r="R28" s="86"/>
      <c r="S28" s="89"/>
    </row>
    <row r="29" spans="1:19" ht="15.75">
      <c r="B29" s="62"/>
      <c r="C29" s="8" t="s">
        <v>39</v>
      </c>
      <c r="D29" s="4" t="s">
        <v>37</v>
      </c>
      <c r="E29" s="63">
        <v>59</v>
      </c>
      <c r="F29" s="63">
        <v>58</v>
      </c>
      <c r="G29" s="63">
        <v>18</v>
      </c>
      <c r="H29" s="64">
        <f>F29-E29</f>
        <v>-1</v>
      </c>
      <c r="I29" s="11">
        <f t="shared" si="3"/>
        <v>-1.6949152542372872</v>
      </c>
      <c r="J29" s="57">
        <v>11644365.800000001</v>
      </c>
      <c r="K29" s="57">
        <v>10997033.09</v>
      </c>
      <c r="L29" s="57">
        <f>J29-K29</f>
        <v>647332.71000000089</v>
      </c>
      <c r="M29" s="86"/>
      <c r="N29" s="86"/>
      <c r="O29" s="86"/>
      <c r="P29" s="86"/>
      <c r="Q29" s="86"/>
      <c r="R29" s="86"/>
      <c r="S29" s="89"/>
    </row>
    <row r="30" spans="1:19" ht="15.75" customHeight="1">
      <c r="B30" s="98" t="s">
        <v>62</v>
      </c>
      <c r="C30" s="8" t="s">
        <v>40</v>
      </c>
      <c r="D30" s="4" t="s">
        <v>37</v>
      </c>
      <c r="E30" s="63">
        <v>98</v>
      </c>
      <c r="F30" s="63">
        <v>96</v>
      </c>
      <c r="G30" s="63">
        <v>18</v>
      </c>
      <c r="H30" s="64">
        <f t="shared" ref="H30:H38" si="14">F30-E30</f>
        <v>-2</v>
      </c>
      <c r="I30" s="11">
        <f t="shared" si="3"/>
        <v>-2.0408163265306172</v>
      </c>
      <c r="J30" s="57">
        <f t="shared" ref="J30:J37" si="15">M18-J18</f>
        <v>14605504.708666667</v>
      </c>
      <c r="K30" s="57">
        <v>14794827.609999999</v>
      </c>
      <c r="L30" s="57">
        <f t="shared" ref="L30:L38" si="16">J30-K30</f>
        <v>-189322.90133333206</v>
      </c>
      <c r="M30" s="86"/>
      <c r="N30" s="86"/>
      <c r="O30" s="86"/>
      <c r="P30" s="86"/>
      <c r="Q30" s="86"/>
      <c r="R30" s="86"/>
      <c r="S30" s="89"/>
    </row>
    <row r="31" spans="1:19" ht="15.75">
      <c r="B31" s="99"/>
      <c r="C31" s="8" t="s">
        <v>41</v>
      </c>
      <c r="D31" s="4" t="s">
        <v>37</v>
      </c>
      <c r="E31" s="63">
        <v>76</v>
      </c>
      <c r="F31" s="63">
        <v>70</v>
      </c>
      <c r="G31" s="63">
        <v>18</v>
      </c>
      <c r="H31" s="64">
        <f t="shared" si="14"/>
        <v>-6</v>
      </c>
      <c r="I31" s="11">
        <f t="shared" si="3"/>
        <v>-7.8947368421052602</v>
      </c>
      <c r="J31" s="57">
        <f t="shared" si="15"/>
        <v>12467015.646222223</v>
      </c>
      <c r="K31" s="57">
        <f t="shared" ref="K31:K35" si="17">N19-K19</f>
        <v>12510354.824390244</v>
      </c>
      <c r="L31" s="57">
        <v>-43339.17</v>
      </c>
      <c r="M31" s="86"/>
      <c r="N31" s="86"/>
      <c r="O31" s="86"/>
      <c r="P31" s="86"/>
      <c r="Q31" s="86"/>
      <c r="R31" s="86"/>
      <c r="S31" s="89"/>
    </row>
    <row r="32" spans="1:19" ht="15.75">
      <c r="B32" s="99"/>
      <c r="C32" s="8" t="s">
        <v>42</v>
      </c>
      <c r="D32" s="4" t="s">
        <v>37</v>
      </c>
      <c r="E32" s="63">
        <v>43</v>
      </c>
      <c r="F32" s="63">
        <v>40</v>
      </c>
      <c r="G32" s="63">
        <v>18</v>
      </c>
      <c r="H32" s="64">
        <f t="shared" si="14"/>
        <v>-3</v>
      </c>
      <c r="I32" s="11">
        <f t="shared" si="3"/>
        <v>-6.9767441860465169</v>
      </c>
      <c r="J32" s="57">
        <f t="shared" si="15"/>
        <v>8219830.4583606562</v>
      </c>
      <c r="K32" s="57">
        <f t="shared" si="17"/>
        <v>7724191.6551724132</v>
      </c>
      <c r="L32" s="57">
        <f t="shared" si="16"/>
        <v>495638.80318824295</v>
      </c>
      <c r="M32" s="86"/>
      <c r="N32" s="86"/>
      <c r="O32" s="86"/>
      <c r="P32" s="86"/>
      <c r="Q32" s="86"/>
      <c r="R32" s="86"/>
      <c r="S32" s="89"/>
    </row>
    <row r="33" spans="1:19" ht="15.75">
      <c r="B33" s="99"/>
      <c r="C33" s="8" t="s">
        <v>43</v>
      </c>
      <c r="D33" s="4" t="s">
        <v>37</v>
      </c>
      <c r="E33" s="63">
        <v>121</v>
      </c>
      <c r="F33" s="63">
        <v>130</v>
      </c>
      <c r="G33" s="63">
        <v>18</v>
      </c>
      <c r="H33" s="64">
        <f t="shared" si="14"/>
        <v>9</v>
      </c>
      <c r="I33" s="11">
        <f t="shared" si="3"/>
        <v>7.4380165289256155</v>
      </c>
      <c r="J33" s="57">
        <f t="shared" si="15"/>
        <v>17347259.980993379</v>
      </c>
      <c r="K33" s="57">
        <f t="shared" si="17"/>
        <v>17852360.980254777</v>
      </c>
      <c r="L33" s="57">
        <f t="shared" si="16"/>
        <v>-505100.99926139787</v>
      </c>
      <c r="M33" s="86"/>
      <c r="N33" s="86"/>
      <c r="O33" s="86"/>
      <c r="P33" s="86"/>
      <c r="Q33" s="86"/>
      <c r="R33" s="86"/>
      <c r="S33" s="89"/>
    </row>
    <row r="34" spans="1:19" ht="15.75">
      <c r="B34" s="99"/>
      <c r="C34" s="8" t="s">
        <v>44</v>
      </c>
      <c r="D34" s="4" t="s">
        <v>37</v>
      </c>
      <c r="E34" s="63">
        <v>32</v>
      </c>
      <c r="F34" s="63">
        <v>34</v>
      </c>
      <c r="G34" s="63">
        <v>18</v>
      </c>
      <c r="H34" s="64">
        <f t="shared" si="14"/>
        <v>2</v>
      </c>
      <c r="I34" s="11">
        <f t="shared" si="3"/>
        <v>6.25</v>
      </c>
      <c r="J34" s="57">
        <v>5104725.55</v>
      </c>
      <c r="K34" s="57">
        <v>5093398.49</v>
      </c>
      <c r="L34" s="57">
        <f t="shared" si="16"/>
        <v>11327.05999999959</v>
      </c>
      <c r="M34" s="86"/>
      <c r="N34" s="86"/>
      <c r="O34" s="86"/>
      <c r="P34" s="86"/>
      <c r="Q34" s="86"/>
      <c r="R34" s="86"/>
      <c r="S34" s="89"/>
    </row>
    <row r="35" spans="1:19" ht="15.75">
      <c r="B35" s="99"/>
      <c r="C35" s="8" t="s">
        <v>45</v>
      </c>
      <c r="D35" s="4" t="s">
        <v>37</v>
      </c>
      <c r="E35" s="63">
        <v>91</v>
      </c>
      <c r="F35" s="63">
        <v>86</v>
      </c>
      <c r="G35" s="63">
        <v>18</v>
      </c>
      <c r="H35" s="64">
        <f t="shared" si="14"/>
        <v>-5</v>
      </c>
      <c r="I35" s="11">
        <f t="shared" si="3"/>
        <v>-5.4945054945054892</v>
      </c>
      <c r="J35" s="57">
        <f t="shared" si="15"/>
        <v>14358616.244528301</v>
      </c>
      <c r="K35" s="57">
        <f t="shared" si="17"/>
        <v>13070846.779449541</v>
      </c>
      <c r="L35" s="57">
        <v>1287769.46</v>
      </c>
      <c r="M35" s="86">
        <v>128</v>
      </c>
      <c r="N35" s="86"/>
      <c r="O35" s="86"/>
      <c r="P35" s="86"/>
      <c r="Q35" s="86"/>
      <c r="R35" s="86"/>
      <c r="S35" s="89"/>
    </row>
    <row r="36" spans="1:19" ht="15.75">
      <c r="B36" s="99"/>
      <c r="C36" s="8" t="s">
        <v>46</v>
      </c>
      <c r="D36" s="4" t="s">
        <v>37</v>
      </c>
      <c r="E36" s="63">
        <v>53</v>
      </c>
      <c r="F36" s="63">
        <v>51</v>
      </c>
      <c r="G36" s="63">
        <v>18</v>
      </c>
      <c r="H36" s="64">
        <f t="shared" si="14"/>
        <v>-2</v>
      </c>
      <c r="I36" s="11">
        <f t="shared" si="3"/>
        <v>-3.7735849056603712</v>
      </c>
      <c r="J36" s="57">
        <v>7335149.4500000002</v>
      </c>
      <c r="K36" s="57">
        <v>7316705.6600000001</v>
      </c>
      <c r="L36" s="57">
        <f t="shared" si="16"/>
        <v>18443.790000000037</v>
      </c>
      <c r="M36" s="86"/>
      <c r="N36" s="86"/>
      <c r="O36" s="86"/>
      <c r="P36" s="86"/>
      <c r="Q36" s="86"/>
      <c r="R36" s="86"/>
      <c r="S36" s="89"/>
    </row>
    <row r="37" spans="1:19" ht="15.75">
      <c r="B37" s="62"/>
      <c r="C37" s="8" t="s">
        <v>66</v>
      </c>
      <c r="D37" s="4" t="s">
        <v>37</v>
      </c>
      <c r="E37" s="63">
        <v>10</v>
      </c>
      <c r="F37" s="63">
        <v>10</v>
      </c>
      <c r="G37" s="63">
        <v>18</v>
      </c>
      <c r="H37" s="64">
        <f t="shared" si="14"/>
        <v>0</v>
      </c>
      <c r="I37" s="11">
        <f t="shared" si="3"/>
        <v>0</v>
      </c>
      <c r="J37" s="57">
        <f t="shared" si="15"/>
        <v>1961040.4</v>
      </c>
      <c r="K37" s="57">
        <v>1961040.4</v>
      </c>
      <c r="L37" s="57">
        <f t="shared" si="16"/>
        <v>0</v>
      </c>
      <c r="M37" s="86"/>
      <c r="N37" s="86"/>
      <c r="O37" s="86"/>
      <c r="P37" s="86"/>
      <c r="Q37" s="86"/>
      <c r="R37" s="86"/>
      <c r="S37" s="89"/>
    </row>
    <row r="38" spans="1:19" ht="15.75">
      <c r="B38" s="62"/>
      <c r="C38" s="8" t="s">
        <v>67</v>
      </c>
      <c r="D38" s="4" t="s">
        <v>37</v>
      </c>
      <c r="E38" s="63">
        <v>11</v>
      </c>
      <c r="F38" s="63">
        <v>11</v>
      </c>
      <c r="G38" s="63">
        <v>18</v>
      </c>
      <c r="H38" s="64">
        <f t="shared" si="14"/>
        <v>0</v>
      </c>
      <c r="I38" s="11">
        <f t="shared" si="3"/>
        <v>0</v>
      </c>
      <c r="J38" s="57">
        <v>1833885.6</v>
      </c>
      <c r="K38" s="57">
        <v>1833885.6</v>
      </c>
      <c r="L38" s="57">
        <f t="shared" si="16"/>
        <v>0</v>
      </c>
      <c r="M38" s="86"/>
      <c r="N38" s="86"/>
      <c r="O38" s="86"/>
      <c r="P38" s="86"/>
      <c r="Q38" s="86"/>
      <c r="R38" s="86"/>
      <c r="S38" s="89"/>
    </row>
    <row r="39" spans="1:19" ht="16.5" customHeight="1">
      <c r="B39" s="69"/>
      <c r="C39" s="8"/>
      <c r="D39" s="4"/>
      <c r="E39" s="70">
        <f>E29+E30+E31+E32+E33+E34+E35+E36+E37+E38</f>
        <v>594</v>
      </c>
      <c r="F39" s="70">
        <f t="shared" ref="F39:I39" si="18">F29+F30+F31+F32+F33+F34+F35+F36+F37+F38</f>
        <v>586</v>
      </c>
      <c r="G39" s="70">
        <f t="shared" si="18"/>
        <v>180</v>
      </c>
      <c r="H39" s="70">
        <f t="shared" si="18"/>
        <v>-8</v>
      </c>
      <c r="I39" s="71">
        <f t="shared" si="18"/>
        <v>-14.187286480159926</v>
      </c>
      <c r="J39" s="74">
        <f>J29+J30+J31+J32+J33+J34+J35+J36+J37+J38</f>
        <v>94877393.838771239</v>
      </c>
      <c r="K39" s="74">
        <f t="shared" ref="K39:L39" si="19">K29+K30+K31+K32+K33+K34+K35+K36+K37+K38</f>
        <v>93154645.089266971</v>
      </c>
      <c r="L39" s="74">
        <f t="shared" si="19"/>
        <v>1722748.7525935136</v>
      </c>
      <c r="M39" s="86"/>
      <c r="N39" s="86"/>
      <c r="O39" s="86"/>
      <c r="P39" s="86"/>
      <c r="Q39" s="86"/>
      <c r="R39" s="86"/>
      <c r="S39" s="89"/>
    </row>
    <row r="40" spans="1:19" ht="14.25" customHeight="1">
      <c r="B40" s="41" t="s">
        <v>13</v>
      </c>
      <c r="C40" s="20" t="s">
        <v>47</v>
      </c>
      <c r="D40" s="20"/>
      <c r="E40" s="67">
        <f>E27+E39</f>
        <v>730</v>
      </c>
      <c r="F40" s="67">
        <f t="shared" ref="F40:L40" si="20">F27+F39</f>
        <v>723</v>
      </c>
      <c r="G40" s="67"/>
      <c r="H40" s="67">
        <f t="shared" si="20"/>
        <v>-7</v>
      </c>
      <c r="I40" s="81">
        <f t="shared" si="20"/>
        <v>-2.3258146186880708</v>
      </c>
      <c r="J40" s="72">
        <f t="shared" si="20"/>
        <v>116734072.40088339</v>
      </c>
      <c r="K40" s="72">
        <f t="shared" si="20"/>
        <v>115239624.37738225</v>
      </c>
      <c r="L40" s="72">
        <f t="shared" si="20"/>
        <v>1494448.0235011175</v>
      </c>
      <c r="M40" s="85"/>
      <c r="N40" s="85"/>
      <c r="O40" s="85"/>
      <c r="P40" s="86" t="s">
        <v>72</v>
      </c>
      <c r="Q40" s="86" t="s">
        <v>4</v>
      </c>
      <c r="R40" s="86"/>
      <c r="S40" s="89" t="s">
        <v>73</v>
      </c>
    </row>
    <row r="41" spans="1:19" ht="15" customHeight="1">
      <c r="A41">
        <v>6</v>
      </c>
      <c r="B41" s="100" t="s">
        <v>34</v>
      </c>
      <c r="C41" s="4" t="s">
        <v>14</v>
      </c>
      <c r="D41" s="4" t="s">
        <v>37</v>
      </c>
      <c r="E41" s="32">
        <v>16</v>
      </c>
      <c r="F41" s="10">
        <v>16</v>
      </c>
      <c r="G41" s="32">
        <v>10</v>
      </c>
      <c r="H41" s="5">
        <f>SUM(F41-E41)</f>
        <v>0</v>
      </c>
      <c r="I41" s="6">
        <f>SUM(F41*100/E41)-100</f>
        <v>0</v>
      </c>
      <c r="J41" s="57">
        <f t="shared" ref="J41:J49" si="21">(M41/P41)*E41</f>
        <v>5222342.2734883716</v>
      </c>
      <c r="K41" s="57">
        <f t="shared" ref="K41:K49" si="22">(N41/Q41)*F41</f>
        <v>5133167.2558139535</v>
      </c>
      <c r="L41" s="61">
        <v>89175.01</v>
      </c>
      <c r="M41" s="87">
        <v>14035044.859999999</v>
      </c>
      <c r="N41" s="87">
        <v>13795387</v>
      </c>
      <c r="O41" s="86">
        <f>M41-N41</f>
        <v>239657.8599999994</v>
      </c>
      <c r="P41" s="86">
        <f>E41+E52+E58</f>
        <v>43</v>
      </c>
      <c r="Q41" s="86">
        <f>F41+F52+F58</f>
        <v>43</v>
      </c>
      <c r="R41" s="86"/>
      <c r="S41" s="92">
        <f>L41+L52+L58</f>
        <v>605893.0865116287</v>
      </c>
    </row>
    <row r="42" spans="1:19" ht="18" customHeight="1">
      <c r="B42" s="101"/>
      <c r="C42" s="4" t="s">
        <v>15</v>
      </c>
      <c r="D42" s="4" t="s">
        <v>37</v>
      </c>
      <c r="E42" s="32">
        <v>4</v>
      </c>
      <c r="F42" s="10">
        <v>4</v>
      </c>
      <c r="G42" s="32">
        <v>10</v>
      </c>
      <c r="H42" s="5">
        <f t="shared" ref="H42:H65" si="23">SUM(F42-E42)</f>
        <v>0</v>
      </c>
      <c r="I42" s="6">
        <f t="shared" ref="I42:I55" si="24">SUM(F42*100/E42)-100</f>
        <v>0</v>
      </c>
      <c r="J42" s="57">
        <f t="shared" si="21"/>
        <v>2885617.1507692309</v>
      </c>
      <c r="K42" s="57">
        <f t="shared" si="22"/>
        <v>2840216.729230769</v>
      </c>
      <c r="L42" s="61">
        <f t="shared" ref="L42:L50" si="25">J42-K42</f>
        <v>45400.421538461931</v>
      </c>
      <c r="M42" s="87">
        <v>9378255.7400000002</v>
      </c>
      <c r="N42" s="87">
        <v>9230704.3699999992</v>
      </c>
      <c r="O42" s="86">
        <f t="shared" ref="O42:O49" si="26">M42-N42</f>
        <v>147551.37000000104</v>
      </c>
      <c r="P42" s="86">
        <f>E42+E59</f>
        <v>13</v>
      </c>
      <c r="Q42" s="86">
        <f>F42+F59</f>
        <v>13</v>
      </c>
      <c r="R42" s="86"/>
      <c r="S42" s="92">
        <f>L42+L59</f>
        <v>183332.67153846193</v>
      </c>
    </row>
    <row r="43" spans="1:19" ht="15.75" customHeight="1">
      <c r="B43" s="101"/>
      <c r="C43" s="4" t="s">
        <v>16</v>
      </c>
      <c r="D43" s="4" t="s">
        <v>37</v>
      </c>
      <c r="E43" s="32">
        <v>57</v>
      </c>
      <c r="F43" s="10">
        <v>54</v>
      </c>
      <c r="G43" s="32">
        <v>10</v>
      </c>
      <c r="H43" s="5">
        <f t="shared" si="23"/>
        <v>-3</v>
      </c>
      <c r="I43" s="6">
        <f t="shared" si="24"/>
        <v>-5.2631578947368354</v>
      </c>
      <c r="J43" s="57">
        <v>9196499.2300000004</v>
      </c>
      <c r="K43" s="57">
        <f t="shared" si="22"/>
        <v>8825230.5563909765</v>
      </c>
      <c r="L43" s="61">
        <f t="shared" si="25"/>
        <v>371268.67360902391</v>
      </c>
      <c r="M43" s="87">
        <v>21810104.030000001</v>
      </c>
      <c r="N43" s="87">
        <v>21736216</v>
      </c>
      <c r="O43" s="86">
        <f t="shared" si="26"/>
        <v>73888.030000001192</v>
      </c>
      <c r="P43" s="86">
        <f>E43+E53+E60</f>
        <v>138</v>
      </c>
      <c r="Q43" s="86">
        <f>F43+F53+F60</f>
        <v>133</v>
      </c>
      <c r="R43" s="86"/>
      <c r="S43" s="92">
        <f>L43+L53+L60</f>
        <v>361585.89263158012</v>
      </c>
    </row>
    <row r="44" spans="1:19" ht="13.5" customHeight="1">
      <c r="B44" s="101"/>
      <c r="C44" s="4" t="s">
        <v>17</v>
      </c>
      <c r="D44" s="4" t="s">
        <v>37</v>
      </c>
      <c r="E44" s="32">
        <v>9</v>
      </c>
      <c r="F44" s="10">
        <v>9</v>
      </c>
      <c r="G44" s="32">
        <v>10</v>
      </c>
      <c r="H44" s="5">
        <f t="shared" si="23"/>
        <v>0</v>
      </c>
      <c r="I44" s="6">
        <f t="shared" si="24"/>
        <v>0</v>
      </c>
      <c r="J44" s="57">
        <f t="shared" si="21"/>
        <v>4134687.4373684213</v>
      </c>
      <c r="K44" s="57">
        <f t="shared" si="22"/>
        <v>4098047.4947368419</v>
      </c>
      <c r="L44" s="61">
        <v>36639.949999999997</v>
      </c>
      <c r="M44" s="87">
        <v>8728784.5899999999</v>
      </c>
      <c r="N44" s="87">
        <v>8651433.5999999996</v>
      </c>
      <c r="O44" s="86">
        <f t="shared" si="26"/>
        <v>77350.990000000224</v>
      </c>
      <c r="P44" s="86">
        <f t="shared" ref="P44:Q46" si="27">E44+E61</f>
        <v>19</v>
      </c>
      <c r="Q44" s="86">
        <f t="shared" si="27"/>
        <v>19</v>
      </c>
      <c r="R44" s="86"/>
      <c r="S44" s="92">
        <f>L44+L61</f>
        <v>270449.98000000027</v>
      </c>
    </row>
    <row r="45" spans="1:19">
      <c r="B45" s="101"/>
      <c r="C45" s="4" t="s">
        <v>18</v>
      </c>
      <c r="D45" s="4" t="s">
        <v>37</v>
      </c>
      <c r="E45" s="32">
        <v>19</v>
      </c>
      <c r="F45" s="10">
        <v>21</v>
      </c>
      <c r="G45" s="32">
        <v>10</v>
      </c>
      <c r="H45" s="5">
        <f t="shared" si="23"/>
        <v>2</v>
      </c>
      <c r="I45" s="6">
        <f t="shared" si="24"/>
        <v>10.526315789473685</v>
      </c>
      <c r="J45" s="57">
        <v>5237487.1900000004</v>
      </c>
      <c r="K45" s="57">
        <f t="shared" si="22"/>
        <v>5360839.05</v>
      </c>
      <c r="L45" s="61">
        <f t="shared" si="25"/>
        <v>-123351.8599999994</v>
      </c>
      <c r="M45" s="87">
        <v>10252574.380000001</v>
      </c>
      <c r="N45" s="87">
        <v>10211122</v>
      </c>
      <c r="O45" s="86">
        <f t="shared" si="26"/>
        <v>41452.38000000082</v>
      </c>
      <c r="P45" s="86">
        <f t="shared" si="27"/>
        <v>38</v>
      </c>
      <c r="Q45" s="86">
        <f t="shared" si="27"/>
        <v>40</v>
      </c>
      <c r="R45" s="86"/>
      <c r="S45" s="92">
        <f>L45+L62</f>
        <v>148688.96000000089</v>
      </c>
    </row>
    <row r="46" spans="1:19">
      <c r="B46" s="101"/>
      <c r="C46" s="4" t="s">
        <v>19</v>
      </c>
      <c r="D46" s="4" t="s">
        <v>37</v>
      </c>
      <c r="E46" s="32">
        <v>8</v>
      </c>
      <c r="F46" s="10">
        <v>9</v>
      </c>
      <c r="G46" s="32">
        <v>10</v>
      </c>
      <c r="H46" s="5">
        <f t="shared" si="23"/>
        <v>1</v>
      </c>
      <c r="I46" s="6">
        <f t="shared" si="24"/>
        <v>12.5</v>
      </c>
      <c r="J46" s="57">
        <f t="shared" si="21"/>
        <v>2996829.7066666665</v>
      </c>
      <c r="K46" s="57">
        <f t="shared" si="22"/>
        <v>3220864.2642857139</v>
      </c>
      <c r="L46" s="61">
        <v>-224034.55</v>
      </c>
      <c r="M46" s="87">
        <v>10114300.26</v>
      </c>
      <c r="N46" s="87">
        <v>10020466.6</v>
      </c>
      <c r="O46" s="86">
        <f t="shared" si="26"/>
        <v>93833.660000000149</v>
      </c>
      <c r="P46" s="86">
        <f t="shared" si="27"/>
        <v>27</v>
      </c>
      <c r="Q46" s="86">
        <f t="shared" si="27"/>
        <v>28</v>
      </c>
      <c r="R46" s="86"/>
      <c r="S46" s="92">
        <f>L46+L63</f>
        <v>235370.28000000009</v>
      </c>
    </row>
    <row r="47" spans="1:19">
      <c r="B47" s="101"/>
      <c r="C47" s="4" t="s">
        <v>20</v>
      </c>
      <c r="D47" s="4" t="s">
        <v>37</v>
      </c>
      <c r="E47" s="3">
        <v>325</v>
      </c>
      <c r="F47" s="7">
        <v>325</v>
      </c>
      <c r="G47" s="3">
        <v>10</v>
      </c>
      <c r="H47" s="5">
        <f t="shared" si="23"/>
        <v>0</v>
      </c>
      <c r="I47" s="6">
        <f t="shared" si="24"/>
        <v>0</v>
      </c>
      <c r="J47" s="57">
        <f t="shared" si="21"/>
        <v>22321266.709264126</v>
      </c>
      <c r="K47" s="57">
        <f t="shared" si="22"/>
        <v>22375621.21957672</v>
      </c>
      <c r="L47" s="61">
        <f t="shared" si="25"/>
        <v>-54354.510312594473</v>
      </c>
      <c r="M47" s="87">
        <v>52266104.509999998</v>
      </c>
      <c r="N47" s="87">
        <v>52049137.359999999</v>
      </c>
      <c r="O47" s="86">
        <f t="shared" si="26"/>
        <v>216967.14999999851</v>
      </c>
      <c r="P47" s="86">
        <f>E47+E51+E57</f>
        <v>761</v>
      </c>
      <c r="Q47" s="86">
        <f>F47+F51+F57</f>
        <v>756</v>
      </c>
      <c r="R47" s="86"/>
      <c r="S47" s="89"/>
    </row>
    <row r="48" spans="1:19">
      <c r="B48" s="101"/>
      <c r="C48" s="4" t="s">
        <v>21</v>
      </c>
      <c r="D48" s="4" t="s">
        <v>37</v>
      </c>
      <c r="E48" s="32">
        <v>194</v>
      </c>
      <c r="F48" s="7">
        <v>195</v>
      </c>
      <c r="G48" s="3">
        <v>10</v>
      </c>
      <c r="H48" s="5">
        <f t="shared" si="23"/>
        <v>1</v>
      </c>
      <c r="I48" s="6">
        <f t="shared" si="24"/>
        <v>0.51546391752577847</v>
      </c>
      <c r="J48" s="57">
        <f t="shared" si="21"/>
        <v>18629207.866613861</v>
      </c>
      <c r="K48" s="57">
        <f t="shared" si="22"/>
        <v>18535843.379174851</v>
      </c>
      <c r="L48" s="61">
        <f t="shared" si="25"/>
        <v>93364.487439010292</v>
      </c>
      <c r="M48" s="87">
        <v>48493556.560000002</v>
      </c>
      <c r="N48" s="87">
        <v>48383304</v>
      </c>
      <c r="O48" s="86">
        <f t="shared" si="26"/>
        <v>110252.56000000238</v>
      </c>
      <c r="P48" s="86">
        <f>E48+E54+E64</f>
        <v>505</v>
      </c>
      <c r="Q48" s="86">
        <f>F48+F54+F64</f>
        <v>509</v>
      </c>
      <c r="R48" s="86"/>
      <c r="S48" s="89"/>
    </row>
    <row r="49" spans="1:19" ht="13.5" customHeight="1">
      <c r="B49" s="102"/>
      <c r="C49" s="4" t="s">
        <v>22</v>
      </c>
      <c r="D49" s="4" t="s">
        <v>37</v>
      </c>
      <c r="E49" s="32">
        <v>167</v>
      </c>
      <c r="F49" s="32">
        <v>153</v>
      </c>
      <c r="G49" s="32">
        <v>10</v>
      </c>
      <c r="H49" s="5">
        <f t="shared" si="23"/>
        <v>-14</v>
      </c>
      <c r="I49" s="6">
        <f t="shared" si="24"/>
        <v>-8.3832335329341277</v>
      </c>
      <c r="J49" s="57">
        <f t="shared" si="21"/>
        <v>22317105.776613638</v>
      </c>
      <c r="K49" s="57">
        <f t="shared" si="22"/>
        <v>20939807.895104896</v>
      </c>
      <c r="L49" s="61">
        <f t="shared" si="25"/>
        <v>1377297.8815087415</v>
      </c>
      <c r="M49" s="87">
        <v>58799560.130000003</v>
      </c>
      <c r="N49" s="87">
        <v>58713579</v>
      </c>
      <c r="O49" s="86">
        <f t="shared" si="26"/>
        <v>85981.130000002682</v>
      </c>
      <c r="P49" s="86">
        <f>E49+E55+E65</f>
        <v>440</v>
      </c>
      <c r="Q49" s="86">
        <f>F49+F55+F65</f>
        <v>429</v>
      </c>
      <c r="R49" s="86"/>
      <c r="S49" s="89"/>
    </row>
    <row r="50" spans="1:19" ht="15.75" customHeight="1">
      <c r="B50" s="41" t="s">
        <v>13</v>
      </c>
      <c r="C50" s="20" t="s">
        <v>47</v>
      </c>
      <c r="D50" s="20"/>
      <c r="E50" s="22">
        <f>SUM(E41:E49)</f>
        <v>799</v>
      </c>
      <c r="F50" s="22">
        <f>SUM(F41:F49)</f>
        <v>786</v>
      </c>
      <c r="G50" s="37" t="s">
        <v>12</v>
      </c>
      <c r="H50" s="37" t="s">
        <v>12</v>
      </c>
      <c r="I50" s="37" t="s">
        <v>12</v>
      </c>
      <c r="J50" s="50">
        <f>J41+J42+J43+J44+J45+J46+J47+J48+J49</f>
        <v>92941043.340784326</v>
      </c>
      <c r="K50" s="50">
        <f t="shared" ref="K50" si="28">K41+K42+K43+K44+K45+K46+K47+K48+K49</f>
        <v>91329637.844314739</v>
      </c>
      <c r="L50" s="58">
        <f t="shared" si="25"/>
        <v>1611405.4964695871</v>
      </c>
      <c r="M50" s="88">
        <f>M41+M42+M43+M44+M45+M46+M47+M48+M49</f>
        <v>233878285.06</v>
      </c>
      <c r="N50" s="88">
        <f>N41+N42+N43+N44+N45+N46+N47+N48+N49</f>
        <v>232791349.93000001</v>
      </c>
      <c r="O50" s="88">
        <f t="shared" ref="O50" si="29">O41+O42+O43+O44+O45+O46+O47+O48+O49</f>
        <v>1086935.1300000064</v>
      </c>
      <c r="P50" s="88">
        <f>P41+P42+P43+P44+P45+P46+P47+P48+P49</f>
        <v>1984</v>
      </c>
      <c r="Q50" s="88">
        <f>Q41+Q42+Q43+Q44+Q45+Q46+Q47+Q48+Q49</f>
        <v>1970</v>
      </c>
      <c r="R50" s="86"/>
      <c r="S50" s="89"/>
    </row>
    <row r="51" spans="1:19" ht="28.5" customHeight="1">
      <c r="A51">
        <v>7</v>
      </c>
      <c r="B51" s="100" t="s">
        <v>23</v>
      </c>
      <c r="C51" s="4" t="s">
        <v>24</v>
      </c>
      <c r="D51" s="4" t="s">
        <v>37</v>
      </c>
      <c r="E51" s="32">
        <v>34</v>
      </c>
      <c r="F51" s="7">
        <v>31</v>
      </c>
      <c r="G51" s="32">
        <v>10</v>
      </c>
      <c r="H51" s="5">
        <f t="shared" si="23"/>
        <v>-3</v>
      </c>
      <c r="I51" s="6">
        <f t="shared" si="24"/>
        <v>-8.8235294117647101</v>
      </c>
      <c r="J51" s="57">
        <f>(M47/P47)*E51</f>
        <v>2335147.9018922471</v>
      </c>
      <c r="K51" s="57">
        <f t="shared" ref="K51" si="30">(N47/Q47)*F51</f>
        <v>2134290.024021164</v>
      </c>
      <c r="L51" s="57">
        <f t="shared" si="4"/>
        <v>200857.8778710831</v>
      </c>
      <c r="M51" s="86"/>
      <c r="N51" s="86"/>
      <c r="O51" s="86"/>
      <c r="P51" s="86"/>
      <c r="Q51" s="86"/>
      <c r="R51" s="86"/>
      <c r="S51" s="89"/>
    </row>
    <row r="52" spans="1:19" ht="33.75" customHeight="1">
      <c r="B52" s="101"/>
      <c r="C52" s="4" t="s">
        <v>14</v>
      </c>
      <c r="D52" s="4" t="s">
        <v>37</v>
      </c>
      <c r="E52" s="32">
        <v>1</v>
      </c>
      <c r="F52" s="7">
        <v>1</v>
      </c>
      <c r="G52" s="32">
        <v>10</v>
      </c>
      <c r="H52" s="5">
        <f t="shared" si="23"/>
        <v>0</v>
      </c>
      <c r="I52" s="6">
        <f t="shared" si="24"/>
        <v>0</v>
      </c>
      <c r="J52" s="57">
        <v>555596.4</v>
      </c>
      <c r="K52" s="57">
        <f>(N41/Q41)*F52</f>
        <v>320822.95348837209</v>
      </c>
      <c r="L52" s="57">
        <f t="shared" si="4"/>
        <v>234773.44651162793</v>
      </c>
      <c r="M52" s="86"/>
      <c r="N52" s="86"/>
      <c r="O52" s="86"/>
      <c r="P52" s="86"/>
      <c r="Q52" s="86"/>
      <c r="R52" s="86"/>
      <c r="S52" s="89"/>
    </row>
    <row r="53" spans="1:19" ht="21.75" customHeight="1">
      <c r="B53" s="101"/>
      <c r="C53" s="4" t="s">
        <v>25</v>
      </c>
      <c r="D53" s="4" t="s">
        <v>37</v>
      </c>
      <c r="E53" s="32">
        <v>2</v>
      </c>
      <c r="F53" s="7">
        <v>2</v>
      </c>
      <c r="G53" s="32">
        <v>10</v>
      </c>
      <c r="H53" s="5">
        <f t="shared" si="23"/>
        <v>0</v>
      </c>
      <c r="I53" s="6">
        <f t="shared" si="24"/>
        <v>0</v>
      </c>
      <c r="J53" s="57">
        <v>598055.43000000005</v>
      </c>
      <c r="K53" s="57">
        <f>(N43/Q43)*F53</f>
        <v>326860.3909774436</v>
      </c>
      <c r="L53" s="57">
        <f t="shared" si="4"/>
        <v>271195.03902255645</v>
      </c>
      <c r="M53" s="86"/>
      <c r="N53" s="86"/>
      <c r="O53" s="86"/>
      <c r="P53" s="86"/>
      <c r="Q53" s="86"/>
      <c r="R53" s="86"/>
      <c r="S53" s="89"/>
    </row>
    <row r="54" spans="1:19" ht="21" customHeight="1">
      <c r="B54" s="101"/>
      <c r="C54" s="4" t="s">
        <v>21</v>
      </c>
      <c r="D54" s="4" t="s">
        <v>37</v>
      </c>
      <c r="E54" s="3">
        <v>16</v>
      </c>
      <c r="F54" s="7">
        <v>17</v>
      </c>
      <c r="G54" s="3">
        <v>10</v>
      </c>
      <c r="H54" s="5">
        <f t="shared" si="23"/>
        <v>1</v>
      </c>
      <c r="I54" s="6">
        <f t="shared" si="24"/>
        <v>6.25</v>
      </c>
      <c r="J54" s="57">
        <f>(M48/P48)*E54</f>
        <v>1536429.5147722773</v>
      </c>
      <c r="K54" s="57">
        <f>(N48/Q48)*F54</f>
        <v>1615945.3202357562</v>
      </c>
      <c r="L54" s="57">
        <f t="shared" si="4"/>
        <v>-79515.8054634789</v>
      </c>
      <c r="M54" s="86"/>
      <c r="N54" s="86"/>
      <c r="O54" s="86"/>
      <c r="P54" s="86"/>
      <c r="Q54" s="86"/>
      <c r="R54" s="86"/>
      <c r="S54" s="89"/>
    </row>
    <row r="55" spans="1:19" ht="12.75" customHeight="1">
      <c r="B55" s="102"/>
      <c r="C55" s="4" t="s">
        <v>22</v>
      </c>
      <c r="D55" s="4" t="s">
        <v>37</v>
      </c>
      <c r="E55" s="32">
        <v>47</v>
      </c>
      <c r="F55" s="7">
        <v>46</v>
      </c>
      <c r="G55" s="32">
        <v>10</v>
      </c>
      <c r="H55" s="5">
        <f t="shared" si="23"/>
        <v>-1</v>
      </c>
      <c r="I55" s="6">
        <f t="shared" si="24"/>
        <v>-2.1276595744680833</v>
      </c>
      <c r="J55" s="57">
        <v>6843201.4800000004</v>
      </c>
      <c r="K55" s="57">
        <f>(N49/Q49)*F55</f>
        <v>6295628.5174825173</v>
      </c>
      <c r="L55" s="57">
        <f t="shared" si="4"/>
        <v>547572.96251748316</v>
      </c>
      <c r="M55" s="86"/>
      <c r="N55" s="86"/>
      <c r="O55" s="86"/>
      <c r="P55" s="86"/>
      <c r="Q55" s="86"/>
      <c r="R55" s="86"/>
      <c r="S55" s="89"/>
    </row>
    <row r="56" spans="1:19" ht="15.75" customHeight="1">
      <c r="B56" s="19" t="s">
        <v>13</v>
      </c>
      <c r="C56" s="20" t="s">
        <v>47</v>
      </c>
      <c r="D56" s="20"/>
      <c r="E56" s="22">
        <f>SUM(E51:E55)</f>
        <v>100</v>
      </c>
      <c r="F56" s="22">
        <f>SUM(F51:F55)</f>
        <v>97</v>
      </c>
      <c r="G56" s="25" t="s">
        <v>12</v>
      </c>
      <c r="H56" s="38" t="s">
        <v>12</v>
      </c>
      <c r="I56" s="39" t="s">
        <v>12</v>
      </c>
      <c r="J56" s="50">
        <v>11868430.720000001</v>
      </c>
      <c r="K56" s="50">
        <v>10693547.199999999</v>
      </c>
      <c r="L56" s="50">
        <f t="shared" ref="L56" si="31">L51+L52+L53+L54+L55</f>
        <v>1174883.5204592717</v>
      </c>
      <c r="M56" s="86">
        <v>11</v>
      </c>
      <c r="N56" s="86"/>
      <c r="O56" s="86"/>
      <c r="P56" s="86"/>
      <c r="Q56" s="86"/>
      <c r="R56" s="86"/>
      <c r="S56" s="89"/>
    </row>
    <row r="57" spans="1:19" ht="15" customHeight="1">
      <c r="A57">
        <v>8</v>
      </c>
      <c r="B57" s="100" t="s">
        <v>26</v>
      </c>
      <c r="C57" s="4" t="s">
        <v>24</v>
      </c>
      <c r="D57" s="4" t="s">
        <v>37</v>
      </c>
      <c r="E57" s="3">
        <v>402</v>
      </c>
      <c r="F57" s="10">
        <v>400</v>
      </c>
      <c r="G57" s="32">
        <v>10</v>
      </c>
      <c r="H57" s="5">
        <f t="shared" si="23"/>
        <v>-2</v>
      </c>
      <c r="I57" s="11">
        <f t="shared" si="2"/>
        <v>-0.4975124378109399</v>
      </c>
      <c r="J57" s="57">
        <v>27922835.899999999</v>
      </c>
      <c r="K57" s="57">
        <v>27334341.699999999</v>
      </c>
      <c r="L57" s="57">
        <f t="shared" si="4"/>
        <v>588494.19999999925</v>
      </c>
      <c r="M57" s="86"/>
      <c r="N57" s="86"/>
      <c r="O57" s="86"/>
      <c r="P57" s="86"/>
      <c r="Q57" s="86"/>
      <c r="R57" s="86"/>
      <c r="S57" s="89"/>
    </row>
    <row r="58" spans="1:19" ht="16.5" customHeight="1">
      <c r="B58" s="101"/>
      <c r="C58" s="4" t="s">
        <v>14</v>
      </c>
      <c r="D58" s="4" t="s">
        <v>37</v>
      </c>
      <c r="E58" s="3">
        <v>26</v>
      </c>
      <c r="F58" s="10">
        <v>26</v>
      </c>
      <c r="G58" s="32">
        <v>10</v>
      </c>
      <c r="H58" s="5">
        <f t="shared" si="23"/>
        <v>0</v>
      </c>
      <c r="I58" s="11">
        <f t="shared" si="2"/>
        <v>0</v>
      </c>
      <c r="J58" s="57">
        <v>8371706.1900000004</v>
      </c>
      <c r="K58" s="57">
        <v>8089761.5599999996</v>
      </c>
      <c r="L58" s="57">
        <f t="shared" si="4"/>
        <v>281944.63000000082</v>
      </c>
      <c r="M58" s="86"/>
      <c r="N58" s="86"/>
      <c r="O58" s="86"/>
      <c r="P58" s="86"/>
      <c r="Q58" s="86"/>
      <c r="R58" s="86"/>
      <c r="S58" s="89"/>
    </row>
    <row r="59" spans="1:19">
      <c r="B59" s="101"/>
      <c r="C59" s="79" t="s">
        <v>15</v>
      </c>
      <c r="D59" s="4" t="s">
        <v>37</v>
      </c>
      <c r="E59" s="3">
        <v>9</v>
      </c>
      <c r="F59" s="10">
        <v>9</v>
      </c>
      <c r="G59" s="32">
        <v>10</v>
      </c>
      <c r="H59" s="5">
        <f t="shared" si="23"/>
        <v>0</v>
      </c>
      <c r="I59" s="11">
        <f t="shared" si="2"/>
        <v>0</v>
      </c>
      <c r="J59" s="57">
        <v>6516738.5899999999</v>
      </c>
      <c r="K59" s="57">
        <v>6378806.3399999999</v>
      </c>
      <c r="L59" s="57">
        <f t="shared" si="4"/>
        <v>137932.25</v>
      </c>
      <c r="M59" s="86"/>
      <c r="N59" s="86"/>
      <c r="O59" s="86"/>
      <c r="P59" s="86"/>
      <c r="Q59" s="86"/>
      <c r="R59" s="86"/>
      <c r="S59" s="89"/>
    </row>
    <row r="60" spans="1:19">
      <c r="B60" s="101"/>
      <c r="C60" s="4" t="s">
        <v>16</v>
      </c>
      <c r="D60" s="4" t="s">
        <v>37</v>
      </c>
      <c r="E60" s="3">
        <v>79</v>
      </c>
      <c r="F60" s="10">
        <v>77</v>
      </c>
      <c r="G60" s="32">
        <v>10</v>
      </c>
      <c r="H60" s="5">
        <f t="shared" si="23"/>
        <v>-2</v>
      </c>
      <c r="I60" s="11">
        <f t="shared" si="2"/>
        <v>-2.5316455696202524</v>
      </c>
      <c r="J60" s="57">
        <v>12109538.369999999</v>
      </c>
      <c r="K60" s="57">
        <v>12390416.189999999</v>
      </c>
      <c r="L60" s="57">
        <f>J60-K60</f>
        <v>-280877.8200000003</v>
      </c>
      <c r="M60" s="86"/>
      <c r="N60" s="86"/>
      <c r="O60" s="86"/>
      <c r="P60" s="86"/>
      <c r="Q60" s="86"/>
      <c r="R60" s="86"/>
      <c r="S60" s="89"/>
    </row>
    <row r="61" spans="1:19">
      <c r="B61" s="101"/>
      <c r="C61" s="79" t="s">
        <v>17</v>
      </c>
      <c r="D61" s="4" t="s">
        <v>37</v>
      </c>
      <c r="E61" s="3">
        <v>10</v>
      </c>
      <c r="F61" s="10">
        <v>10</v>
      </c>
      <c r="G61" s="32">
        <v>10</v>
      </c>
      <c r="H61" s="5">
        <f t="shared" si="23"/>
        <v>0</v>
      </c>
      <c r="I61" s="11">
        <f t="shared" si="2"/>
        <v>0</v>
      </c>
      <c r="J61" s="57">
        <v>4721097.1500000004</v>
      </c>
      <c r="K61" s="57">
        <v>4487287.12</v>
      </c>
      <c r="L61" s="57">
        <f t="shared" si="4"/>
        <v>233810.03000000026</v>
      </c>
      <c r="M61" s="86"/>
      <c r="N61" s="86"/>
      <c r="O61" s="86"/>
      <c r="P61" s="86"/>
      <c r="Q61" s="86"/>
      <c r="R61" s="86"/>
      <c r="S61" s="89"/>
    </row>
    <row r="62" spans="1:19">
      <c r="B62" s="101"/>
      <c r="C62" s="79" t="s">
        <v>18</v>
      </c>
      <c r="D62" s="4" t="s">
        <v>37</v>
      </c>
      <c r="E62" s="3">
        <v>19</v>
      </c>
      <c r="F62" s="10">
        <v>19</v>
      </c>
      <c r="G62" s="32">
        <v>10</v>
      </c>
      <c r="H62" s="5">
        <f t="shared" si="23"/>
        <v>0</v>
      </c>
      <c r="I62" s="11">
        <f t="shared" si="2"/>
        <v>0</v>
      </c>
      <c r="J62" s="57">
        <v>5126287.1900000004</v>
      </c>
      <c r="K62" s="57">
        <v>4854246.37</v>
      </c>
      <c r="L62" s="57">
        <f t="shared" si="4"/>
        <v>272040.8200000003</v>
      </c>
      <c r="M62" s="86"/>
      <c r="N62" s="86"/>
      <c r="O62" s="86"/>
      <c r="P62" s="86"/>
      <c r="Q62" s="86"/>
      <c r="R62" s="86"/>
      <c r="S62" s="89"/>
    </row>
    <row r="63" spans="1:19">
      <c r="B63" s="101"/>
      <c r="C63" s="79" t="s">
        <v>19</v>
      </c>
      <c r="D63" s="4" t="s">
        <v>37</v>
      </c>
      <c r="E63" s="3">
        <v>19</v>
      </c>
      <c r="F63" s="10">
        <v>19</v>
      </c>
      <c r="G63" s="32">
        <v>10</v>
      </c>
      <c r="H63" s="5">
        <f t="shared" si="23"/>
        <v>0</v>
      </c>
      <c r="I63" s="11">
        <f t="shared" si="2"/>
        <v>0</v>
      </c>
      <c r="J63" s="57">
        <v>7125970.5499999998</v>
      </c>
      <c r="K63" s="57">
        <v>6666565.7199999997</v>
      </c>
      <c r="L63" s="57">
        <f t="shared" si="4"/>
        <v>459404.83000000007</v>
      </c>
      <c r="M63" s="86"/>
      <c r="N63" s="86"/>
      <c r="O63" s="86"/>
      <c r="P63" s="86"/>
      <c r="Q63" s="86"/>
      <c r="R63" s="86"/>
      <c r="S63" s="89"/>
    </row>
    <row r="64" spans="1:19">
      <c r="B64" s="101"/>
      <c r="C64" s="4" t="s">
        <v>21</v>
      </c>
      <c r="D64" s="4" t="s">
        <v>37</v>
      </c>
      <c r="E64" s="3">
        <v>295</v>
      </c>
      <c r="F64" s="7">
        <v>297</v>
      </c>
      <c r="G64" s="3">
        <v>10</v>
      </c>
      <c r="H64" s="5">
        <f t="shared" si="23"/>
        <v>2</v>
      </c>
      <c r="I64" s="6">
        <f t="shared" si="2"/>
        <v>0.67796610169492055</v>
      </c>
      <c r="J64" s="57">
        <v>28596779.18</v>
      </c>
      <c r="K64" s="57">
        <v>28107754.98</v>
      </c>
      <c r="L64" s="57">
        <f t="shared" si="4"/>
        <v>489024.19999999925</v>
      </c>
      <c r="M64" s="86"/>
      <c r="N64" s="86"/>
      <c r="O64" s="86"/>
      <c r="P64" s="86"/>
      <c r="Q64" s="86"/>
      <c r="R64" s="86"/>
      <c r="S64" s="89"/>
    </row>
    <row r="65" spans="1:18" ht="17.25" customHeight="1">
      <c r="B65" s="101"/>
      <c r="C65" s="4" t="s">
        <v>22</v>
      </c>
      <c r="D65" s="4" t="s">
        <v>37</v>
      </c>
      <c r="E65" s="3">
        <v>226</v>
      </c>
      <c r="F65" s="32">
        <v>230</v>
      </c>
      <c r="G65" s="32">
        <v>10</v>
      </c>
      <c r="H65" s="5">
        <f t="shared" si="23"/>
        <v>4</v>
      </c>
      <c r="I65" s="11">
        <f t="shared" si="2"/>
        <v>1.7699115044247833</v>
      </c>
      <c r="J65" s="57">
        <v>30168709.870000001</v>
      </c>
      <c r="K65" s="57">
        <v>31511584.850000001</v>
      </c>
      <c r="L65" s="57">
        <f t="shared" si="4"/>
        <v>-1342874.9800000004</v>
      </c>
      <c r="M65" s="83"/>
      <c r="N65" s="83"/>
      <c r="O65" s="83"/>
      <c r="P65" s="83"/>
      <c r="Q65" s="83"/>
      <c r="R65" s="1"/>
    </row>
    <row r="66" spans="1:18" ht="13.5" customHeight="1" thickBot="1">
      <c r="B66" s="19" t="s">
        <v>13</v>
      </c>
      <c r="C66" s="20"/>
      <c r="D66" s="20"/>
      <c r="E66" s="22">
        <f>SUM(E57:E65)</f>
        <v>1085</v>
      </c>
      <c r="F66" s="22">
        <f>SUM(F57:F65)</f>
        <v>1087</v>
      </c>
      <c r="G66" s="25" t="s">
        <v>12</v>
      </c>
      <c r="H66" s="38" t="s">
        <v>12</v>
      </c>
      <c r="I66" s="39" t="s">
        <v>12</v>
      </c>
      <c r="J66" s="59">
        <f>J57+J58+J59+J60+J61+J62+J63+J64+J65</f>
        <v>130659662.98999998</v>
      </c>
      <c r="K66" s="59">
        <f>K57+K58+K59+K60+K61+K62+K63+K64+K65</f>
        <v>129820764.82999998</v>
      </c>
      <c r="L66" s="59">
        <f>L57+L58+L59+L60+L61+L62+L63+L64+L65</f>
        <v>838898.15999999922</v>
      </c>
      <c r="M66" s="83"/>
      <c r="N66" s="83"/>
      <c r="O66" s="83"/>
      <c r="P66" s="83"/>
      <c r="Q66" s="83"/>
      <c r="R66" s="1"/>
    </row>
    <row r="67" spans="1:18" ht="15" customHeight="1">
      <c r="A67" s="29"/>
      <c r="B67" s="51" t="s">
        <v>27</v>
      </c>
      <c r="C67" s="52"/>
      <c r="D67" s="53" t="s">
        <v>37</v>
      </c>
      <c r="E67" s="54">
        <f>E50+E56+E66</f>
        <v>1984</v>
      </c>
      <c r="F67" s="54">
        <f>F50+F56+F66</f>
        <v>1970</v>
      </c>
      <c r="G67" s="42" t="s">
        <v>12</v>
      </c>
      <c r="H67" s="55" t="s">
        <v>12</v>
      </c>
      <c r="I67" s="56" t="s">
        <v>12</v>
      </c>
      <c r="J67" s="60">
        <f>J50+J56+J66</f>
        <v>235469137.05078429</v>
      </c>
      <c r="K67" s="60">
        <f>K50+K56+K66</f>
        <v>231843949.87431473</v>
      </c>
      <c r="L67" s="60">
        <f>L50+L56+L66</f>
        <v>3625187.1769288583</v>
      </c>
      <c r="M67" s="83"/>
      <c r="N67" s="83"/>
      <c r="O67" s="83"/>
      <c r="P67" s="83"/>
      <c r="Q67" s="83"/>
      <c r="R67" s="1"/>
    </row>
    <row r="68" spans="1:18" ht="20.25" customHeight="1">
      <c r="A68" s="30"/>
      <c r="B68" s="28" t="s">
        <v>28</v>
      </c>
      <c r="C68" s="1"/>
      <c r="D68" s="4" t="s">
        <v>37</v>
      </c>
      <c r="E68" s="23">
        <f>E40+E16</f>
        <v>730</v>
      </c>
      <c r="F68" s="23">
        <f>F40+F16</f>
        <v>723</v>
      </c>
      <c r="G68" s="32" t="s">
        <v>12</v>
      </c>
      <c r="H68" s="10" t="s">
        <v>12</v>
      </c>
      <c r="I68" s="12" t="s">
        <v>12</v>
      </c>
      <c r="J68" s="57">
        <f>J16+J40</f>
        <v>116734072.40088339</v>
      </c>
      <c r="K68" s="57">
        <f>K16+K40</f>
        <v>115239624.37738225</v>
      </c>
      <c r="L68" s="57">
        <f>L16+L40</f>
        <v>1494448.0235011175</v>
      </c>
      <c r="M68" s="83"/>
      <c r="N68" s="83"/>
      <c r="O68" s="83"/>
      <c r="P68" s="83"/>
      <c r="Q68" s="83"/>
      <c r="R68" s="1"/>
    </row>
    <row r="69" spans="1:18" ht="18" customHeight="1">
      <c r="A69" s="30"/>
      <c r="B69" s="28" t="s">
        <v>29</v>
      </c>
      <c r="C69" s="1"/>
      <c r="D69" s="1" t="s">
        <v>38</v>
      </c>
      <c r="E69" s="23">
        <v>51984</v>
      </c>
      <c r="F69" s="23">
        <v>51984</v>
      </c>
      <c r="G69" s="32" t="s">
        <v>12</v>
      </c>
      <c r="H69" s="10" t="s">
        <v>12</v>
      </c>
      <c r="I69" s="12" t="s">
        <v>12</v>
      </c>
      <c r="J69" s="57">
        <f t="shared" ref="J69:L70" si="32">J14</f>
        <v>9399560.25</v>
      </c>
      <c r="K69" s="57">
        <f t="shared" si="32"/>
        <v>9396885.1999999993</v>
      </c>
      <c r="L69" s="57">
        <f t="shared" si="32"/>
        <v>2675.0500000007451</v>
      </c>
      <c r="M69" s="83"/>
      <c r="N69" s="83"/>
      <c r="O69" s="83"/>
      <c r="P69" s="83"/>
      <c r="Q69" s="83"/>
      <c r="R69" s="1"/>
    </row>
    <row r="70" spans="1:18" ht="19.5" customHeight="1">
      <c r="A70" s="30"/>
      <c r="B70" s="28" t="s">
        <v>30</v>
      </c>
      <c r="C70" s="16"/>
      <c r="D70" s="1" t="s">
        <v>38</v>
      </c>
      <c r="E70" s="24">
        <f>E15</f>
        <v>20160</v>
      </c>
      <c r="F70" s="24">
        <f>F15</f>
        <v>21672</v>
      </c>
      <c r="G70" s="14" t="s">
        <v>12</v>
      </c>
      <c r="H70" s="13" t="s">
        <v>12</v>
      </c>
      <c r="I70" s="15" t="s">
        <v>12</v>
      </c>
      <c r="J70" s="57">
        <f t="shared" si="32"/>
        <v>4647695.8899999997</v>
      </c>
      <c r="K70" s="57">
        <f t="shared" si="32"/>
        <v>4371124.24</v>
      </c>
      <c r="L70" s="57">
        <f t="shared" si="32"/>
        <v>276571.64999999944</v>
      </c>
      <c r="M70" s="83"/>
      <c r="N70" s="83"/>
      <c r="O70" s="83"/>
      <c r="P70" s="83"/>
      <c r="Q70" s="83"/>
      <c r="R70" s="1"/>
    </row>
    <row r="71" spans="1:18" ht="20.25" customHeight="1" thickBot="1">
      <c r="A71" s="31"/>
      <c r="B71" s="44" t="s">
        <v>35</v>
      </c>
      <c r="C71" s="45"/>
      <c r="D71" s="46"/>
      <c r="E71" s="47"/>
      <c r="F71" s="47"/>
      <c r="G71" s="46"/>
      <c r="H71" s="48"/>
      <c r="I71" s="49"/>
      <c r="J71" s="50">
        <f>J67+J68+J69+J70</f>
        <v>366250465.59166765</v>
      </c>
      <c r="K71" s="50">
        <f t="shared" ref="K71:L71" si="33">K67+K68+K69+K70</f>
        <v>360851583.69169694</v>
      </c>
      <c r="L71" s="50">
        <f t="shared" si="33"/>
        <v>5398881.9004299762</v>
      </c>
      <c r="M71" s="1"/>
      <c r="N71" s="1"/>
      <c r="O71" s="1"/>
      <c r="P71" s="1"/>
      <c r="Q71" s="1"/>
      <c r="R71" s="1"/>
    </row>
    <row r="72" spans="1:18">
      <c r="B72" t="s">
        <v>61</v>
      </c>
      <c r="J72" s="97"/>
      <c r="K72" s="97"/>
      <c r="L72" s="97"/>
    </row>
    <row r="74" spans="1:18">
      <c r="D74" s="97"/>
    </row>
  </sheetData>
  <mergeCells count="15">
    <mergeCell ref="B17:B24"/>
    <mergeCell ref="B41:B49"/>
    <mergeCell ref="B51:B55"/>
    <mergeCell ref="B57:B65"/>
    <mergeCell ref="J3:L3"/>
    <mergeCell ref="J4:L4"/>
    <mergeCell ref="J5:L5"/>
    <mergeCell ref="B7:H7"/>
    <mergeCell ref="B8:H8"/>
    <mergeCell ref="B11:B12"/>
    <mergeCell ref="C11:C12"/>
    <mergeCell ref="D11:D12"/>
    <mergeCell ref="E11:G11"/>
    <mergeCell ref="H11:I11"/>
    <mergeCell ref="B30:B36"/>
  </mergeCells>
  <pageMargins left="0.11811023622047245" right="0" top="0.55118110236220474" bottom="0.39370078740157483" header="0.31496062992125984" footer="0.31496062992125984"/>
  <pageSetup paperSize="9" scale="80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U72"/>
  <sheetViews>
    <sheetView topLeftCell="B1" zoomScaleNormal="100" workbookViewId="0">
      <pane xSplit="2" topLeftCell="D1" activePane="topRight" state="frozen"/>
      <selection activeCell="B1" sqref="B1"/>
      <selection pane="topRight" activeCell="T41" sqref="T41"/>
    </sheetView>
  </sheetViews>
  <sheetFormatPr defaultRowHeight="15"/>
  <cols>
    <col min="1" max="1" width="13.5703125" customWidth="1"/>
    <col min="2" max="2" width="35.28515625" customWidth="1"/>
    <col min="3" max="3" width="30.140625" customWidth="1"/>
    <col min="4" max="4" width="9" customWidth="1"/>
    <col min="5" max="5" width="9.7109375" customWidth="1"/>
    <col min="6" max="6" width="10.42578125" customWidth="1"/>
    <col min="7" max="7" width="8.85546875" customWidth="1"/>
    <col min="8" max="8" width="7.85546875" customWidth="1"/>
    <col min="9" max="9" width="9.42578125" customWidth="1"/>
    <col min="10" max="10" width="16.7109375" customWidth="1"/>
    <col min="11" max="11" width="17" customWidth="1"/>
    <col min="12" max="12" width="13.85546875" customWidth="1"/>
    <col min="13" max="13" width="14.7109375" customWidth="1"/>
    <col min="14" max="14" width="13.5703125" customWidth="1"/>
    <col min="15" max="15" width="12" customWidth="1"/>
    <col min="16" max="16" width="9" customWidth="1"/>
    <col min="17" max="17" width="8.5703125" customWidth="1"/>
    <col min="19" max="19" width="17" customWidth="1"/>
  </cols>
  <sheetData>
    <row r="2" spans="1:21">
      <c r="K2" t="s">
        <v>54</v>
      </c>
    </row>
    <row r="3" spans="1:21" ht="29.25" customHeight="1">
      <c r="J3" s="103" t="s">
        <v>60</v>
      </c>
      <c r="K3" s="103"/>
      <c r="L3" s="103"/>
    </row>
    <row r="4" spans="1:21" ht="15.75">
      <c r="J4" s="104" t="s">
        <v>53</v>
      </c>
      <c r="K4" s="104"/>
      <c r="L4" s="104"/>
    </row>
    <row r="5" spans="1:21" ht="15.75">
      <c r="J5" s="104" t="s">
        <v>64</v>
      </c>
      <c r="K5" s="104"/>
      <c r="L5" s="104"/>
    </row>
    <row r="6" spans="1:21" ht="20.25" customHeight="1">
      <c r="B6" s="35"/>
      <c r="C6" s="36" t="s">
        <v>0</v>
      </c>
      <c r="D6" s="36"/>
      <c r="E6" s="35"/>
      <c r="F6" s="35"/>
      <c r="G6" s="35"/>
      <c r="H6" s="35"/>
    </row>
    <row r="7" spans="1:21" ht="15" customHeight="1">
      <c r="B7" s="105" t="s">
        <v>52</v>
      </c>
      <c r="C7" s="105"/>
      <c r="D7" s="105"/>
      <c r="E7" s="105"/>
      <c r="F7" s="105"/>
      <c r="G7" s="105"/>
      <c r="H7" s="105"/>
    </row>
    <row r="8" spans="1:21" ht="18" customHeight="1">
      <c r="B8" s="105" t="s">
        <v>51</v>
      </c>
      <c r="C8" s="105"/>
      <c r="D8" s="105"/>
      <c r="E8" s="105"/>
      <c r="F8" s="105"/>
      <c r="G8" s="105"/>
      <c r="H8" s="105"/>
    </row>
    <row r="9" spans="1:21" ht="15" customHeight="1">
      <c r="B9" s="40"/>
      <c r="C9" s="77" t="s">
        <v>63</v>
      </c>
      <c r="D9" s="78"/>
      <c r="E9" s="40"/>
      <c r="F9" s="40"/>
      <c r="G9" s="40"/>
      <c r="H9" s="40"/>
    </row>
    <row r="10" spans="1:21" ht="3.75" customHeight="1"/>
    <row r="11" spans="1:21" ht="45" customHeight="1">
      <c r="B11" s="115" t="s">
        <v>1</v>
      </c>
      <c r="C11" s="115" t="s">
        <v>2</v>
      </c>
      <c r="D11" s="108" t="s">
        <v>50</v>
      </c>
      <c r="E11" s="116" t="s">
        <v>49</v>
      </c>
      <c r="F11" s="116"/>
      <c r="G11" s="116"/>
      <c r="H11" s="113" t="s">
        <v>48</v>
      </c>
      <c r="I11" s="114"/>
      <c r="J11" s="43" t="s">
        <v>55</v>
      </c>
      <c r="K11" s="80" t="s">
        <v>57</v>
      </c>
      <c r="L11" s="80" t="s">
        <v>59</v>
      </c>
      <c r="M11" s="90" t="s">
        <v>68</v>
      </c>
      <c r="N11" s="91" t="s">
        <v>69</v>
      </c>
      <c r="O11" s="91" t="s">
        <v>59</v>
      </c>
      <c r="P11" s="86"/>
      <c r="Q11" s="86"/>
      <c r="R11" s="86"/>
      <c r="S11" s="89"/>
      <c r="T11" s="89"/>
      <c r="U11" s="84"/>
    </row>
    <row r="12" spans="1:21" ht="45" customHeight="1">
      <c r="B12" s="115"/>
      <c r="C12" s="115"/>
      <c r="D12" s="109"/>
      <c r="E12" s="17" t="s">
        <v>3</v>
      </c>
      <c r="F12" s="17" t="s">
        <v>4</v>
      </c>
      <c r="G12" s="2" t="s">
        <v>5</v>
      </c>
      <c r="H12" s="18" t="s">
        <v>6</v>
      </c>
      <c r="I12" s="18" t="s">
        <v>7</v>
      </c>
      <c r="J12" s="43" t="s">
        <v>56</v>
      </c>
      <c r="K12" s="80" t="s">
        <v>58</v>
      </c>
      <c r="L12" s="80"/>
      <c r="M12" s="90"/>
      <c r="N12" s="87"/>
      <c r="O12" s="87"/>
      <c r="P12" s="86"/>
      <c r="Q12" s="86"/>
      <c r="R12" s="86"/>
      <c r="S12" s="89"/>
      <c r="T12" s="89"/>
      <c r="U12" s="84"/>
    </row>
    <row r="13" spans="1:21" ht="21.75" customHeight="1">
      <c r="B13" s="26">
        <v>1</v>
      </c>
      <c r="C13" s="26">
        <v>2</v>
      </c>
      <c r="D13" s="65">
        <v>3</v>
      </c>
      <c r="E13" s="65">
        <v>4</v>
      </c>
      <c r="F13" s="65">
        <v>5</v>
      </c>
      <c r="G13" s="65">
        <v>6</v>
      </c>
      <c r="H13" s="27" t="s">
        <v>8</v>
      </c>
      <c r="I13" s="34" t="s">
        <v>9</v>
      </c>
      <c r="J13" s="1"/>
      <c r="K13" s="1"/>
      <c r="L13" s="1"/>
      <c r="M13" s="86"/>
      <c r="N13" s="86"/>
      <c r="O13" s="86"/>
      <c r="P13" s="86"/>
      <c r="Q13" s="86"/>
      <c r="R13" s="86"/>
      <c r="S13" s="89"/>
      <c r="T13" s="89"/>
      <c r="U13" s="84"/>
    </row>
    <row r="14" spans="1:21" ht="37.5" customHeight="1">
      <c r="A14">
        <v>1</v>
      </c>
      <c r="B14" s="4" t="s">
        <v>10</v>
      </c>
      <c r="C14" s="4" t="s">
        <v>11</v>
      </c>
      <c r="D14" s="4" t="s">
        <v>36</v>
      </c>
      <c r="E14" s="3">
        <v>15984</v>
      </c>
      <c r="F14" s="3">
        <v>15984</v>
      </c>
      <c r="G14" s="3">
        <v>18</v>
      </c>
      <c r="H14" s="5">
        <f>SUM(F14-E14)</f>
        <v>0</v>
      </c>
      <c r="I14" s="6">
        <f>SUM(F14*100/E14)-100</f>
        <v>0</v>
      </c>
      <c r="J14" s="57">
        <v>9241660.25</v>
      </c>
      <c r="K14" s="57">
        <v>9194927</v>
      </c>
      <c r="L14" s="57">
        <f t="shared" ref="L14" si="0">J14-K14</f>
        <v>46733.25</v>
      </c>
      <c r="M14" s="86"/>
      <c r="N14" s="86"/>
      <c r="O14" s="86"/>
      <c r="P14" s="86"/>
      <c r="Q14" s="86"/>
      <c r="R14" s="86"/>
      <c r="S14" s="89"/>
      <c r="T14" s="89"/>
      <c r="U14" s="84"/>
    </row>
    <row r="15" spans="1:21" ht="37.5" customHeight="1">
      <c r="A15">
        <v>3</v>
      </c>
      <c r="B15" s="4" t="s">
        <v>31</v>
      </c>
      <c r="C15" s="4" t="s">
        <v>32</v>
      </c>
      <c r="D15" s="4" t="s">
        <v>36</v>
      </c>
      <c r="E15" s="3">
        <v>20160</v>
      </c>
      <c r="F15" s="3">
        <v>19152</v>
      </c>
      <c r="G15" s="3">
        <v>10</v>
      </c>
      <c r="H15" s="5">
        <f t="shared" ref="H15" si="1">SUM(F15-E15)</f>
        <v>-1008</v>
      </c>
      <c r="I15" s="6">
        <f t="shared" ref="I15:I65" si="2">SUM(F15*100/E15)-100</f>
        <v>-5</v>
      </c>
      <c r="J15" s="57"/>
      <c r="K15" s="57"/>
      <c r="L15" s="57">
        <f>J15-K15</f>
        <v>0</v>
      </c>
      <c r="M15" s="86"/>
      <c r="N15" s="86"/>
      <c r="O15" s="86"/>
      <c r="P15" s="86" t="s">
        <v>70</v>
      </c>
      <c r="Q15" s="86"/>
      <c r="R15" s="86"/>
      <c r="S15" s="89"/>
      <c r="T15" s="89"/>
      <c r="U15" s="84"/>
    </row>
    <row r="16" spans="1:21" ht="12.75" customHeight="1">
      <c r="B16" s="19" t="s">
        <v>33</v>
      </c>
      <c r="C16" s="20" t="s">
        <v>47</v>
      </c>
      <c r="D16" s="20"/>
      <c r="E16" s="21"/>
      <c r="F16" s="21"/>
      <c r="G16" s="21"/>
      <c r="H16" s="21"/>
      <c r="I16" s="21"/>
      <c r="J16" s="58"/>
      <c r="K16" s="58"/>
      <c r="L16" s="58"/>
      <c r="M16" s="86"/>
      <c r="N16" s="86"/>
      <c r="O16" s="86"/>
      <c r="P16" s="86" t="s">
        <v>68</v>
      </c>
      <c r="Q16" s="86" t="s">
        <v>71</v>
      </c>
      <c r="R16" s="86"/>
      <c r="S16" s="89"/>
      <c r="T16" s="89"/>
      <c r="U16" s="84"/>
    </row>
    <row r="17" spans="1:21" ht="20.25" customHeight="1">
      <c r="A17">
        <v>5</v>
      </c>
      <c r="B17" s="98" t="s">
        <v>65</v>
      </c>
      <c r="C17" s="8" t="s">
        <v>39</v>
      </c>
      <c r="D17" s="4" t="s">
        <v>37</v>
      </c>
      <c r="E17" s="76">
        <v>15</v>
      </c>
      <c r="F17" s="76">
        <v>17</v>
      </c>
      <c r="G17" s="76">
        <v>18</v>
      </c>
      <c r="H17" s="9">
        <f>F17-E17</f>
        <v>2</v>
      </c>
      <c r="I17" s="11">
        <f t="shared" ref="I17:I38" si="3">SUM(F17*100/E17)-100</f>
        <v>13.333333333333329</v>
      </c>
      <c r="J17" s="57">
        <f>(M17/P17)*E17</f>
        <v>2966541.304054054</v>
      </c>
      <c r="K17" s="57">
        <f>(N17/Q17)*F17</f>
        <v>3230311.5941333333</v>
      </c>
      <c r="L17" s="57">
        <f t="shared" ref="L17:L65" si="4">J17-K17</f>
        <v>-263770.29007927934</v>
      </c>
      <c r="M17" s="86">
        <v>14634937.1</v>
      </c>
      <c r="N17" s="86">
        <v>14251374.68</v>
      </c>
      <c r="O17" s="86">
        <f>M17-N17</f>
        <v>383562.41999999993</v>
      </c>
      <c r="P17" s="86">
        <f>E17+E29</f>
        <v>74</v>
      </c>
      <c r="Q17" s="86">
        <f>F17+F29</f>
        <v>75</v>
      </c>
      <c r="R17" s="86"/>
      <c r="S17" s="89"/>
      <c r="T17" s="89"/>
      <c r="U17" s="84"/>
    </row>
    <row r="18" spans="1:21" ht="23.25" customHeight="1">
      <c r="B18" s="99"/>
      <c r="C18" s="8" t="s">
        <v>40</v>
      </c>
      <c r="D18" s="4" t="s">
        <v>37</v>
      </c>
      <c r="E18" s="76">
        <v>22</v>
      </c>
      <c r="F18" s="76">
        <v>20</v>
      </c>
      <c r="G18" s="76">
        <v>18</v>
      </c>
      <c r="H18" s="9">
        <f t="shared" ref="H18:H26" si="5">F18-E18</f>
        <v>-2</v>
      </c>
      <c r="I18" s="11">
        <f t="shared" si="3"/>
        <v>-9.0909090909090935</v>
      </c>
      <c r="J18" s="57">
        <f t="shared" ref="J18:K26" si="6">(M18/P18)*E18</f>
        <v>3278786.7713333336</v>
      </c>
      <c r="K18" s="57">
        <f t="shared" si="6"/>
        <v>3082255.6896551722</v>
      </c>
      <c r="L18" s="57">
        <f t="shared" si="4"/>
        <v>196531.0816781614</v>
      </c>
      <c r="M18" s="86">
        <v>17884291.48</v>
      </c>
      <c r="N18" s="86">
        <v>17877083</v>
      </c>
      <c r="O18" s="86">
        <f t="shared" ref="O18:O26" si="7">M18-N18</f>
        <v>7208.480000000447</v>
      </c>
      <c r="P18" s="86">
        <f t="shared" ref="P18:Q27" si="8">E18+E30</f>
        <v>120</v>
      </c>
      <c r="Q18" s="86">
        <f t="shared" si="8"/>
        <v>116</v>
      </c>
      <c r="R18" s="86"/>
      <c r="S18" s="89"/>
      <c r="T18" s="89"/>
      <c r="U18" s="84"/>
    </row>
    <row r="19" spans="1:21" ht="22.5" customHeight="1">
      <c r="B19" s="99"/>
      <c r="C19" s="8" t="s">
        <v>41</v>
      </c>
      <c r="D19" s="4" t="s">
        <v>37</v>
      </c>
      <c r="E19" s="76">
        <v>14</v>
      </c>
      <c r="F19" s="76">
        <v>12</v>
      </c>
      <c r="G19" s="76">
        <v>18</v>
      </c>
      <c r="H19" s="9">
        <f t="shared" si="5"/>
        <v>-2</v>
      </c>
      <c r="I19" s="11">
        <f t="shared" si="3"/>
        <v>-14.285714285714292</v>
      </c>
      <c r="J19" s="57">
        <f t="shared" si="6"/>
        <v>2296555.5137777776</v>
      </c>
      <c r="K19" s="57">
        <f t="shared" si="6"/>
        <v>2144632.2556097563</v>
      </c>
      <c r="L19" s="57">
        <f t="shared" si="4"/>
        <v>151923.25816802122</v>
      </c>
      <c r="M19" s="86">
        <v>14763571.16</v>
      </c>
      <c r="N19" s="86">
        <v>14654987.08</v>
      </c>
      <c r="O19" s="86">
        <f t="shared" si="7"/>
        <v>108584.08000000007</v>
      </c>
      <c r="P19" s="86">
        <f t="shared" si="8"/>
        <v>90</v>
      </c>
      <c r="Q19" s="86">
        <f t="shared" si="8"/>
        <v>82</v>
      </c>
      <c r="R19" s="86"/>
      <c r="S19" s="89"/>
      <c r="T19" s="89"/>
      <c r="U19" s="84"/>
    </row>
    <row r="20" spans="1:21" ht="18" customHeight="1">
      <c r="B20" s="99"/>
      <c r="C20" s="8" t="s">
        <v>42</v>
      </c>
      <c r="D20" s="4" t="s">
        <v>37</v>
      </c>
      <c r="E20" s="76">
        <v>18</v>
      </c>
      <c r="F20" s="76">
        <v>18</v>
      </c>
      <c r="G20" s="76">
        <v>18</v>
      </c>
      <c r="H20" s="9">
        <f t="shared" si="5"/>
        <v>0</v>
      </c>
      <c r="I20" s="11">
        <f t="shared" si="3"/>
        <v>0</v>
      </c>
      <c r="J20" s="57">
        <f t="shared" si="6"/>
        <v>3440859.2616393445</v>
      </c>
      <c r="K20" s="57">
        <f t="shared" si="6"/>
        <v>3475886.2448275867</v>
      </c>
      <c r="L20" s="57">
        <f>J20-K20</f>
        <v>-35026.983188242186</v>
      </c>
      <c r="M20" s="86">
        <v>11660689.720000001</v>
      </c>
      <c r="N20" s="86">
        <v>11200077.9</v>
      </c>
      <c r="O20" s="86">
        <f t="shared" si="7"/>
        <v>460611.8200000003</v>
      </c>
      <c r="P20" s="86">
        <f t="shared" si="8"/>
        <v>61</v>
      </c>
      <c r="Q20" s="86">
        <f t="shared" si="8"/>
        <v>58</v>
      </c>
      <c r="R20" s="86"/>
      <c r="S20" s="89"/>
      <c r="T20" s="89"/>
      <c r="U20" s="84"/>
    </row>
    <row r="21" spans="1:21" ht="18" customHeight="1">
      <c r="B21" s="99"/>
      <c r="C21" s="8" t="s">
        <v>43</v>
      </c>
      <c r="D21" s="4" t="s">
        <v>37</v>
      </c>
      <c r="E21" s="76">
        <v>30</v>
      </c>
      <c r="F21" s="76">
        <v>27</v>
      </c>
      <c r="G21" s="76">
        <v>18</v>
      </c>
      <c r="H21" s="9">
        <f t="shared" si="5"/>
        <v>-3</v>
      </c>
      <c r="I21" s="11">
        <f t="shared" si="3"/>
        <v>-10</v>
      </c>
      <c r="J21" s="57">
        <f t="shared" si="6"/>
        <v>4300973.5490066223</v>
      </c>
      <c r="K21" s="57">
        <f t="shared" si="6"/>
        <v>3707798.049745223</v>
      </c>
      <c r="L21" s="57">
        <f t="shared" si="4"/>
        <v>593175.49926139927</v>
      </c>
      <c r="M21" s="86">
        <v>21648233.530000001</v>
      </c>
      <c r="N21" s="86">
        <v>21560159.030000001</v>
      </c>
      <c r="O21" s="86">
        <f t="shared" si="7"/>
        <v>88074.5</v>
      </c>
      <c r="P21" s="86">
        <f t="shared" si="8"/>
        <v>151</v>
      </c>
      <c r="Q21" s="86">
        <f t="shared" si="8"/>
        <v>157</v>
      </c>
      <c r="R21" s="86"/>
      <c r="S21" s="89"/>
      <c r="T21" s="89"/>
      <c r="U21" s="84"/>
    </row>
    <row r="22" spans="1:21" ht="18.75" customHeight="1">
      <c r="B22" s="99"/>
      <c r="C22" s="8" t="s">
        <v>44</v>
      </c>
      <c r="D22" s="4" t="s">
        <v>37</v>
      </c>
      <c r="E22" s="76">
        <v>7</v>
      </c>
      <c r="F22" s="76">
        <v>6</v>
      </c>
      <c r="G22" s="76">
        <v>18</v>
      </c>
      <c r="H22" s="9">
        <f t="shared" si="5"/>
        <v>-1</v>
      </c>
      <c r="I22" s="11">
        <f t="shared" si="3"/>
        <v>-14.285714285714292</v>
      </c>
      <c r="J22" s="57">
        <f t="shared" si="6"/>
        <v>1098721.1846153846</v>
      </c>
      <c r="K22" s="57">
        <f t="shared" si="6"/>
        <v>913689.60000000009</v>
      </c>
      <c r="L22" s="57">
        <f t="shared" si="4"/>
        <v>185031.58461538446</v>
      </c>
      <c r="M22" s="86">
        <v>6121446.5999999996</v>
      </c>
      <c r="N22" s="86">
        <v>6091264</v>
      </c>
      <c r="O22" s="86">
        <f t="shared" si="7"/>
        <v>30182.599999999627</v>
      </c>
      <c r="P22" s="86">
        <f t="shared" si="8"/>
        <v>39</v>
      </c>
      <c r="Q22" s="86">
        <f t="shared" si="8"/>
        <v>40</v>
      </c>
      <c r="R22" s="86"/>
      <c r="S22" s="89"/>
      <c r="T22" s="89"/>
      <c r="U22" s="84"/>
    </row>
    <row r="23" spans="1:21" ht="20.25" customHeight="1">
      <c r="B23" s="99"/>
      <c r="C23" s="8" t="s">
        <v>45</v>
      </c>
      <c r="D23" s="4" t="s">
        <v>37</v>
      </c>
      <c r="E23" s="76">
        <v>15</v>
      </c>
      <c r="F23" s="76">
        <v>23</v>
      </c>
      <c r="G23" s="76">
        <v>18</v>
      </c>
      <c r="H23" s="9">
        <f t="shared" si="5"/>
        <v>8</v>
      </c>
      <c r="I23" s="11">
        <f t="shared" si="3"/>
        <v>53.333333333333343</v>
      </c>
      <c r="J23" s="57">
        <f t="shared" si="6"/>
        <v>2366804.8754716981</v>
      </c>
      <c r="K23" s="57">
        <f t="shared" si="6"/>
        <v>3495691.5805504587</v>
      </c>
      <c r="L23" s="57">
        <f t="shared" si="4"/>
        <v>-1128886.7050787606</v>
      </c>
      <c r="M23" s="86">
        <v>16725421.119999999</v>
      </c>
      <c r="N23" s="86">
        <v>16566538.359999999</v>
      </c>
      <c r="O23" s="86">
        <f t="shared" si="7"/>
        <v>158882.75999999978</v>
      </c>
      <c r="P23" s="86">
        <f t="shared" si="8"/>
        <v>106</v>
      </c>
      <c r="Q23" s="86">
        <f t="shared" si="8"/>
        <v>109</v>
      </c>
      <c r="R23" s="86"/>
      <c r="S23" s="89"/>
      <c r="T23" s="89"/>
      <c r="U23" s="84"/>
    </row>
    <row r="24" spans="1:21" ht="24.75" customHeight="1">
      <c r="B24" s="99"/>
      <c r="C24" s="8" t="s">
        <v>46</v>
      </c>
      <c r="D24" s="4" t="s">
        <v>37</v>
      </c>
      <c r="E24" s="76">
        <v>14</v>
      </c>
      <c r="F24" s="76">
        <v>13</v>
      </c>
      <c r="G24" s="76">
        <v>18</v>
      </c>
      <c r="H24" s="9">
        <f t="shared" si="5"/>
        <v>-1</v>
      </c>
      <c r="I24" s="11">
        <f t="shared" si="3"/>
        <v>-7.1428571428571388</v>
      </c>
      <c r="J24" s="57">
        <f t="shared" si="6"/>
        <v>1942664.6838805969</v>
      </c>
      <c r="K24" s="57">
        <f t="shared" si="6"/>
        <v>1869942.8535937499</v>
      </c>
      <c r="L24" s="57">
        <f t="shared" si="4"/>
        <v>72721.830286846962</v>
      </c>
      <c r="M24" s="86">
        <v>9297038.1300000008</v>
      </c>
      <c r="N24" s="86">
        <v>9205872.5099999998</v>
      </c>
      <c r="O24" s="86">
        <f t="shared" si="7"/>
        <v>91165.620000001043</v>
      </c>
      <c r="P24" s="86">
        <f t="shared" si="8"/>
        <v>67</v>
      </c>
      <c r="Q24" s="86">
        <f t="shared" si="8"/>
        <v>64</v>
      </c>
      <c r="R24" s="86"/>
      <c r="S24" s="89"/>
      <c r="T24" s="89"/>
      <c r="U24" s="84"/>
    </row>
    <row r="25" spans="1:21" ht="21" customHeight="1">
      <c r="B25" s="75"/>
      <c r="C25" s="8" t="s">
        <v>66</v>
      </c>
      <c r="D25" s="4" t="s">
        <v>37</v>
      </c>
      <c r="E25" s="76">
        <v>0</v>
      </c>
      <c r="F25" s="76">
        <v>0</v>
      </c>
      <c r="G25" s="76">
        <v>18</v>
      </c>
      <c r="H25" s="9">
        <f t="shared" si="5"/>
        <v>0</v>
      </c>
      <c r="I25" s="11">
        <v>0</v>
      </c>
      <c r="J25" s="57"/>
      <c r="K25" s="57">
        <f t="shared" si="6"/>
        <v>0</v>
      </c>
      <c r="L25" s="57">
        <f t="shared" si="4"/>
        <v>0</v>
      </c>
      <c r="M25" s="86">
        <v>1961040.4</v>
      </c>
      <c r="N25" s="86">
        <v>1950034.02</v>
      </c>
      <c r="O25" s="86">
        <f t="shared" si="7"/>
        <v>11006.379999999888</v>
      </c>
      <c r="P25" s="86">
        <f t="shared" si="8"/>
        <v>10</v>
      </c>
      <c r="Q25" s="86">
        <f t="shared" si="8"/>
        <v>10</v>
      </c>
      <c r="R25" s="86"/>
      <c r="S25" s="89"/>
      <c r="T25" s="89"/>
      <c r="U25" s="84"/>
    </row>
    <row r="26" spans="1:21" ht="20.25" customHeight="1">
      <c r="B26" s="75"/>
      <c r="C26" s="8" t="s">
        <v>67</v>
      </c>
      <c r="D26" s="4" t="s">
        <v>37</v>
      </c>
      <c r="E26" s="76">
        <v>1</v>
      </c>
      <c r="F26" s="76">
        <v>1</v>
      </c>
      <c r="G26" s="76">
        <v>18</v>
      </c>
      <c r="H26" s="9">
        <f t="shared" si="5"/>
        <v>0</v>
      </c>
      <c r="I26" s="11">
        <v>0</v>
      </c>
      <c r="J26" s="57">
        <f t="shared" si="6"/>
        <v>164771.41833333333</v>
      </c>
      <c r="K26" s="57">
        <f t="shared" si="6"/>
        <v>160824.42749999999</v>
      </c>
      <c r="L26" s="57">
        <f t="shared" si="4"/>
        <v>3946.9908333333442</v>
      </c>
      <c r="M26" s="86">
        <v>1977257.02</v>
      </c>
      <c r="N26" s="86">
        <v>1929893.13</v>
      </c>
      <c r="O26" s="86">
        <f t="shared" si="7"/>
        <v>47363.89000000013</v>
      </c>
      <c r="P26" s="86">
        <f t="shared" si="8"/>
        <v>12</v>
      </c>
      <c r="Q26" s="86">
        <f t="shared" si="8"/>
        <v>12</v>
      </c>
      <c r="R26" s="86"/>
      <c r="S26" s="89"/>
      <c r="T26" s="89"/>
      <c r="U26" s="84"/>
    </row>
    <row r="27" spans="1:21" ht="15.75">
      <c r="B27" s="75"/>
      <c r="C27" s="8" t="s">
        <v>47</v>
      </c>
      <c r="D27" s="4"/>
      <c r="E27" s="66">
        <f>E17+E18+E19+E20+E21+E22+E23+E24+E25+E26</f>
        <v>136</v>
      </c>
      <c r="F27" s="66">
        <f t="shared" ref="F27:I27" si="9">F17+F18+F19+F20+F21+F22+F23+F24+F25+F26</f>
        <v>137</v>
      </c>
      <c r="G27" s="66">
        <f t="shared" si="9"/>
        <v>180</v>
      </c>
      <c r="H27" s="66">
        <f t="shared" si="9"/>
        <v>1</v>
      </c>
      <c r="I27" s="68">
        <f t="shared" si="9"/>
        <v>11.861471861471856</v>
      </c>
      <c r="J27" s="73">
        <f>J17+J18+J19+J20+J21+J22+J23+J24</f>
        <v>21691907.143778816</v>
      </c>
      <c r="K27" s="73">
        <f>K17+K18+K19+K20+K21+K22+K23+K24</f>
        <v>21920207.868115284</v>
      </c>
      <c r="L27" s="73">
        <f>L17+L18+L19+L20+L21+L22+L23+L24</f>
        <v>-228300.72433646885</v>
      </c>
      <c r="M27" s="88">
        <f>M17+M18+M19+M20+M21+M22+M23+M24+M25+M26</f>
        <v>116673926.25999999</v>
      </c>
      <c r="N27" s="88">
        <f t="shared" ref="N27:O27" si="10">N17+N18+N19+N20+N21+N22+N23+N24+N25+N26</f>
        <v>115287283.70999999</v>
      </c>
      <c r="O27" s="87">
        <f t="shared" si="10"/>
        <v>1386642.5500000012</v>
      </c>
      <c r="P27" s="86">
        <f t="shared" si="8"/>
        <v>730</v>
      </c>
      <c r="Q27" s="86">
        <f t="shared" si="8"/>
        <v>723</v>
      </c>
      <c r="R27" s="86"/>
      <c r="S27" s="89"/>
      <c r="T27" s="89"/>
      <c r="U27" s="84"/>
    </row>
    <row r="28" spans="1:21" ht="18.75" customHeight="1">
      <c r="B28" s="75"/>
      <c r="C28" s="8"/>
      <c r="D28" s="4"/>
      <c r="E28" s="76"/>
      <c r="F28" s="76"/>
      <c r="G28" s="76"/>
      <c r="H28" s="64"/>
      <c r="I28" s="11"/>
      <c r="J28" s="76"/>
      <c r="K28" s="76"/>
      <c r="L28" s="76"/>
      <c r="M28" s="86"/>
      <c r="N28" s="86"/>
      <c r="O28" s="86"/>
      <c r="P28" s="86"/>
      <c r="Q28" s="86"/>
      <c r="R28" s="86"/>
      <c r="S28" s="89"/>
      <c r="T28" s="89"/>
      <c r="U28" s="84"/>
    </row>
    <row r="29" spans="1:21" ht="15.75">
      <c r="B29" s="75"/>
      <c r="C29" s="8" t="s">
        <v>39</v>
      </c>
      <c r="D29" s="4" t="s">
        <v>37</v>
      </c>
      <c r="E29" s="76">
        <v>59</v>
      </c>
      <c r="F29" s="76">
        <v>58</v>
      </c>
      <c r="G29" s="76">
        <v>18</v>
      </c>
      <c r="H29" s="64">
        <f>F29-E29</f>
        <v>-1</v>
      </c>
      <c r="I29" s="11">
        <f t="shared" si="3"/>
        <v>-1.6949152542372872</v>
      </c>
      <c r="J29" s="57">
        <f>M17-J17</f>
        <v>11668395.795945946</v>
      </c>
      <c r="K29" s="57">
        <f>N17-K17</f>
        <v>11021063.085866667</v>
      </c>
      <c r="L29" s="57">
        <f>J29-K29</f>
        <v>647332.7100792788</v>
      </c>
      <c r="M29" s="86"/>
      <c r="N29" s="86"/>
      <c r="O29" s="86"/>
      <c r="P29" s="86"/>
      <c r="Q29" s="86"/>
      <c r="R29" s="86"/>
      <c r="S29" s="89"/>
      <c r="T29" s="89"/>
      <c r="U29" s="84"/>
    </row>
    <row r="30" spans="1:21" ht="15.75">
      <c r="B30" s="98" t="s">
        <v>62</v>
      </c>
      <c r="C30" s="8" t="s">
        <v>40</v>
      </c>
      <c r="D30" s="4" t="s">
        <v>37</v>
      </c>
      <c r="E30" s="76">
        <v>98</v>
      </c>
      <c r="F30" s="76">
        <v>96</v>
      </c>
      <c r="G30" s="76">
        <v>18</v>
      </c>
      <c r="H30" s="64">
        <f t="shared" ref="H30:H38" si="11">F30-E30</f>
        <v>-2</v>
      </c>
      <c r="I30" s="11">
        <f t="shared" si="3"/>
        <v>-2.0408163265306172</v>
      </c>
      <c r="J30" s="57">
        <f t="shared" ref="J30:K39" si="12">M18-J18</f>
        <v>14605504.708666667</v>
      </c>
      <c r="K30" s="57">
        <f t="shared" si="12"/>
        <v>14794827.310344828</v>
      </c>
      <c r="L30" s="57">
        <f t="shared" ref="L30:L39" si="13">J30-K30</f>
        <v>-189322.60167816095</v>
      </c>
      <c r="M30" s="86"/>
      <c r="N30" s="86"/>
      <c r="O30" s="86"/>
      <c r="P30" s="86"/>
      <c r="Q30" s="86"/>
      <c r="R30" s="86"/>
      <c r="S30" s="89"/>
      <c r="T30" s="89"/>
      <c r="U30" s="84"/>
    </row>
    <row r="31" spans="1:21" ht="15.75">
      <c r="B31" s="99"/>
      <c r="C31" s="8" t="s">
        <v>41</v>
      </c>
      <c r="D31" s="4" t="s">
        <v>37</v>
      </c>
      <c r="E31" s="76">
        <v>76</v>
      </c>
      <c r="F31" s="76">
        <v>70</v>
      </c>
      <c r="G31" s="76">
        <v>18</v>
      </c>
      <c r="H31" s="64">
        <f t="shared" si="11"/>
        <v>-6</v>
      </c>
      <c r="I31" s="11">
        <f t="shared" si="3"/>
        <v>-7.8947368421052602</v>
      </c>
      <c r="J31" s="57">
        <f t="shared" si="12"/>
        <v>12467015.646222223</v>
      </c>
      <c r="K31" s="57">
        <f t="shared" si="12"/>
        <v>12510354.824390244</v>
      </c>
      <c r="L31" s="57">
        <f t="shared" si="13"/>
        <v>-43339.178168021142</v>
      </c>
      <c r="M31" s="86"/>
      <c r="N31" s="86"/>
      <c r="O31" s="86"/>
      <c r="P31" s="86"/>
      <c r="Q31" s="86"/>
      <c r="R31" s="86"/>
      <c r="S31" s="89"/>
      <c r="T31" s="89"/>
      <c r="U31" s="84"/>
    </row>
    <row r="32" spans="1:21" ht="15.75">
      <c r="B32" s="99"/>
      <c r="C32" s="8" t="s">
        <v>42</v>
      </c>
      <c r="D32" s="4" t="s">
        <v>37</v>
      </c>
      <c r="E32" s="76">
        <v>43</v>
      </c>
      <c r="F32" s="76">
        <v>40</v>
      </c>
      <c r="G32" s="76">
        <v>18</v>
      </c>
      <c r="H32" s="64">
        <f t="shared" si="11"/>
        <v>-3</v>
      </c>
      <c r="I32" s="11">
        <f t="shared" si="3"/>
        <v>-6.9767441860465169</v>
      </c>
      <c r="J32" s="57">
        <f t="shared" si="12"/>
        <v>8219830.4583606562</v>
      </c>
      <c r="K32" s="57">
        <f t="shared" si="12"/>
        <v>7724191.6551724132</v>
      </c>
      <c r="L32" s="57">
        <f t="shared" si="13"/>
        <v>495638.80318824295</v>
      </c>
      <c r="M32" s="86"/>
      <c r="N32" s="86"/>
      <c r="O32" s="86"/>
      <c r="P32" s="86"/>
      <c r="Q32" s="86"/>
      <c r="R32" s="86"/>
      <c r="S32" s="89"/>
      <c r="T32" s="89"/>
      <c r="U32" s="84"/>
    </row>
    <row r="33" spans="1:21" ht="15.75">
      <c r="B33" s="99"/>
      <c r="C33" s="8" t="s">
        <v>43</v>
      </c>
      <c r="D33" s="4" t="s">
        <v>37</v>
      </c>
      <c r="E33" s="76">
        <v>121</v>
      </c>
      <c r="F33" s="76">
        <v>130</v>
      </c>
      <c r="G33" s="76">
        <v>18</v>
      </c>
      <c r="H33" s="64">
        <f t="shared" si="11"/>
        <v>9</v>
      </c>
      <c r="I33" s="11">
        <f t="shared" si="3"/>
        <v>7.4380165289256155</v>
      </c>
      <c r="J33" s="57">
        <f t="shared" si="12"/>
        <v>17347259.980993379</v>
      </c>
      <c r="K33" s="57">
        <f t="shared" si="12"/>
        <v>17852360.980254777</v>
      </c>
      <c r="L33" s="57">
        <f t="shared" si="13"/>
        <v>-505100.99926139787</v>
      </c>
      <c r="M33" s="86"/>
      <c r="N33" s="86"/>
      <c r="O33" s="86"/>
      <c r="P33" s="86"/>
      <c r="Q33" s="86"/>
      <c r="R33" s="86"/>
      <c r="S33" s="89"/>
      <c r="T33" s="89"/>
      <c r="U33" s="84"/>
    </row>
    <row r="34" spans="1:21" ht="15.75">
      <c r="B34" s="99"/>
      <c r="C34" s="8" t="s">
        <v>44</v>
      </c>
      <c r="D34" s="4" t="s">
        <v>37</v>
      </c>
      <c r="E34" s="76">
        <v>32</v>
      </c>
      <c r="F34" s="76">
        <v>34</v>
      </c>
      <c r="G34" s="76">
        <v>18</v>
      </c>
      <c r="H34" s="64">
        <f t="shared" si="11"/>
        <v>2</v>
      </c>
      <c r="I34" s="11">
        <f t="shared" si="3"/>
        <v>6.25</v>
      </c>
      <c r="J34" s="57">
        <f t="shared" si="12"/>
        <v>5022725.4153846148</v>
      </c>
      <c r="K34" s="57">
        <f t="shared" si="12"/>
        <v>5177574.4000000004</v>
      </c>
      <c r="L34" s="57">
        <f t="shared" si="13"/>
        <v>-154848.98461538553</v>
      </c>
      <c r="M34" s="86"/>
      <c r="N34" s="86"/>
      <c r="O34" s="86"/>
      <c r="P34" s="86"/>
      <c r="Q34" s="86"/>
      <c r="R34" s="86"/>
      <c r="S34" s="89"/>
      <c r="T34" s="89"/>
      <c r="U34" s="84"/>
    </row>
    <row r="35" spans="1:21" ht="15.75">
      <c r="B35" s="99"/>
      <c r="C35" s="8" t="s">
        <v>45</v>
      </c>
      <c r="D35" s="4" t="s">
        <v>37</v>
      </c>
      <c r="E35" s="76">
        <v>91</v>
      </c>
      <c r="F35" s="76">
        <v>86</v>
      </c>
      <c r="G35" s="76">
        <v>18</v>
      </c>
      <c r="H35" s="64">
        <f t="shared" si="11"/>
        <v>-5</v>
      </c>
      <c r="I35" s="11">
        <f t="shared" si="3"/>
        <v>-5.4945054945054892</v>
      </c>
      <c r="J35" s="57">
        <f t="shared" si="12"/>
        <v>14358616.244528301</v>
      </c>
      <c r="K35" s="57">
        <f t="shared" si="12"/>
        <v>13070846.779449541</v>
      </c>
      <c r="L35" s="57">
        <f t="shared" si="13"/>
        <v>1287769.4650787599</v>
      </c>
      <c r="M35" s="86"/>
      <c r="N35" s="86"/>
      <c r="O35" s="86"/>
      <c r="P35" s="86"/>
      <c r="Q35" s="86"/>
      <c r="R35" s="86"/>
      <c r="S35" s="89"/>
      <c r="T35" s="89"/>
      <c r="U35" s="84"/>
    </row>
    <row r="36" spans="1:21" ht="15.75">
      <c r="B36" s="99"/>
      <c r="C36" s="8" t="s">
        <v>46</v>
      </c>
      <c r="D36" s="4" t="s">
        <v>37</v>
      </c>
      <c r="E36" s="76">
        <v>53</v>
      </c>
      <c r="F36" s="76">
        <v>51</v>
      </c>
      <c r="G36" s="76">
        <v>18</v>
      </c>
      <c r="H36" s="64">
        <f t="shared" si="11"/>
        <v>-2</v>
      </c>
      <c r="I36" s="11">
        <f t="shared" si="3"/>
        <v>-3.7735849056603712</v>
      </c>
      <c r="J36" s="57">
        <f t="shared" si="12"/>
        <v>7354373.4461194035</v>
      </c>
      <c r="K36" s="57">
        <f t="shared" si="12"/>
        <v>7335929.6564062499</v>
      </c>
      <c r="L36" s="57">
        <f t="shared" si="13"/>
        <v>18443.789713153616</v>
      </c>
      <c r="M36" s="86"/>
      <c r="N36" s="86"/>
      <c r="O36" s="86"/>
      <c r="P36" s="86"/>
      <c r="Q36" s="86"/>
      <c r="R36" s="86"/>
      <c r="S36" s="89"/>
      <c r="T36" s="89"/>
      <c r="U36" s="84"/>
    </row>
    <row r="37" spans="1:21" ht="15.75">
      <c r="B37" s="75"/>
      <c r="C37" s="8" t="s">
        <v>66</v>
      </c>
      <c r="D37" s="4" t="s">
        <v>37</v>
      </c>
      <c r="E37" s="76">
        <v>10</v>
      </c>
      <c r="F37" s="76">
        <v>10</v>
      </c>
      <c r="G37" s="76">
        <v>18</v>
      </c>
      <c r="H37" s="64">
        <f t="shared" si="11"/>
        <v>0</v>
      </c>
      <c r="I37" s="11">
        <f t="shared" si="3"/>
        <v>0</v>
      </c>
      <c r="J37" s="57">
        <f t="shared" si="12"/>
        <v>1961040.4</v>
      </c>
      <c r="K37" s="57">
        <f t="shared" si="12"/>
        <v>1950034.02</v>
      </c>
      <c r="L37" s="57">
        <f t="shared" si="13"/>
        <v>11006.379999999888</v>
      </c>
      <c r="M37" s="86"/>
      <c r="N37" s="86"/>
      <c r="O37" s="86"/>
      <c r="P37" s="86"/>
      <c r="Q37" s="86"/>
      <c r="R37" s="86"/>
      <c r="S37" s="89"/>
      <c r="T37" s="89"/>
      <c r="U37" s="84"/>
    </row>
    <row r="38" spans="1:21" ht="15.75">
      <c r="B38" s="75"/>
      <c r="C38" s="8" t="s">
        <v>67</v>
      </c>
      <c r="D38" s="4" t="s">
        <v>37</v>
      </c>
      <c r="E38" s="76">
        <v>11</v>
      </c>
      <c r="F38" s="76">
        <v>11</v>
      </c>
      <c r="G38" s="76">
        <v>18</v>
      </c>
      <c r="H38" s="64">
        <f t="shared" si="11"/>
        <v>0</v>
      </c>
      <c r="I38" s="11">
        <f t="shared" si="3"/>
        <v>0</v>
      </c>
      <c r="J38" s="57">
        <f t="shared" si="12"/>
        <v>1812485.6016666666</v>
      </c>
      <c r="K38" s="57">
        <f t="shared" si="12"/>
        <v>1769068.7024999999</v>
      </c>
      <c r="L38" s="57">
        <f t="shared" si="13"/>
        <v>43416.89916666667</v>
      </c>
      <c r="M38" s="86"/>
      <c r="N38" s="86"/>
      <c r="O38" s="86"/>
      <c r="P38" s="86"/>
      <c r="Q38" s="86"/>
      <c r="R38" s="86"/>
      <c r="S38" s="89"/>
      <c r="T38" s="89"/>
      <c r="U38" s="84"/>
    </row>
    <row r="39" spans="1:21" ht="23.25" customHeight="1">
      <c r="B39" s="75"/>
      <c r="C39" s="8"/>
      <c r="D39" s="4"/>
      <c r="E39" s="76">
        <f>E29+E30+E31+E32+E33+E34+E35+E36+E37+E38</f>
        <v>594</v>
      </c>
      <c r="F39" s="76">
        <f t="shared" ref="F39:I39" si="14">F29+F30+F31+F32+F33+F34+F35+F36+F37+F38</f>
        <v>586</v>
      </c>
      <c r="G39" s="76">
        <f t="shared" si="14"/>
        <v>180</v>
      </c>
      <c r="H39" s="76">
        <f t="shared" si="14"/>
        <v>-8</v>
      </c>
      <c r="I39" s="71">
        <f t="shared" si="14"/>
        <v>-14.187286480159926</v>
      </c>
      <c r="J39" s="74">
        <f t="shared" si="12"/>
        <v>94982019.116221175</v>
      </c>
      <c r="K39" s="74">
        <f t="shared" si="12"/>
        <v>93367075.841884702</v>
      </c>
      <c r="L39" s="74">
        <f t="shared" si="13"/>
        <v>1614943.2743364722</v>
      </c>
      <c r="M39" s="86"/>
      <c r="N39" s="86"/>
      <c r="O39" s="86"/>
      <c r="P39" s="86"/>
      <c r="Q39" s="86"/>
      <c r="R39" s="86"/>
      <c r="S39" s="89"/>
      <c r="T39" s="89"/>
      <c r="U39" s="84"/>
    </row>
    <row r="40" spans="1:21" ht="18.75" customHeight="1">
      <c r="B40" s="41" t="s">
        <v>13</v>
      </c>
      <c r="C40" s="20" t="s">
        <v>47</v>
      </c>
      <c r="D40" s="20"/>
      <c r="E40" s="67">
        <f>E27+E39</f>
        <v>730</v>
      </c>
      <c r="F40" s="67">
        <f t="shared" ref="F40:L40" si="15">F27+F39</f>
        <v>723</v>
      </c>
      <c r="G40" s="67">
        <f t="shared" si="15"/>
        <v>360</v>
      </c>
      <c r="H40" s="67">
        <f t="shared" si="15"/>
        <v>-7</v>
      </c>
      <c r="I40" s="67">
        <f t="shared" si="15"/>
        <v>-2.3258146186880708</v>
      </c>
      <c r="J40" s="72">
        <f t="shared" si="15"/>
        <v>116673926.25999999</v>
      </c>
      <c r="K40" s="72">
        <f t="shared" si="15"/>
        <v>115287283.70999998</v>
      </c>
      <c r="L40" s="72">
        <f t="shared" si="15"/>
        <v>1386642.5500000033</v>
      </c>
      <c r="M40" s="85"/>
      <c r="N40" s="85"/>
      <c r="O40" s="85"/>
      <c r="P40" s="86" t="s">
        <v>72</v>
      </c>
      <c r="Q40" s="86" t="s">
        <v>4</v>
      </c>
      <c r="R40" s="86"/>
      <c r="S40" s="89" t="s">
        <v>73</v>
      </c>
      <c r="T40" s="89"/>
      <c r="U40" s="84"/>
    </row>
    <row r="41" spans="1:21" ht="15" customHeight="1">
      <c r="A41">
        <v>6</v>
      </c>
      <c r="B41" s="100" t="s">
        <v>34</v>
      </c>
      <c r="C41" s="4" t="s">
        <v>14</v>
      </c>
      <c r="D41" s="4" t="s">
        <v>37</v>
      </c>
      <c r="E41" s="76">
        <v>16</v>
      </c>
      <c r="F41" s="10">
        <v>16</v>
      </c>
      <c r="G41" s="76">
        <v>10</v>
      </c>
      <c r="H41" s="5">
        <f>SUM(F41-E41)</f>
        <v>0</v>
      </c>
      <c r="I41" s="6">
        <f>SUM(F41*100/E41)-100</f>
        <v>0</v>
      </c>
      <c r="J41" s="57">
        <f t="shared" ref="J41:K49" si="16">(M41/P41)*E41</f>
        <v>5222342.2734883716</v>
      </c>
      <c r="K41" s="57">
        <f t="shared" si="16"/>
        <v>5133167.2558139535</v>
      </c>
      <c r="L41" s="61">
        <f>J41-K41</f>
        <v>89175.017674418166</v>
      </c>
      <c r="M41" s="87">
        <v>14035044.859999999</v>
      </c>
      <c r="N41" s="87">
        <v>13795387</v>
      </c>
      <c r="O41" s="86">
        <f>M41-N41</f>
        <v>239657.8599999994</v>
      </c>
      <c r="P41" s="86">
        <f>E41+E52+E58</f>
        <v>43</v>
      </c>
      <c r="Q41" s="86">
        <f>F41+F52+F58</f>
        <v>43</v>
      </c>
      <c r="R41" s="86"/>
      <c r="S41" s="92">
        <f>L41+L52+L58</f>
        <v>239657.85999999766</v>
      </c>
      <c r="T41" s="89"/>
      <c r="U41" s="84"/>
    </row>
    <row r="42" spans="1:21" ht="18" customHeight="1">
      <c r="B42" s="101"/>
      <c r="C42" s="4" t="s">
        <v>15</v>
      </c>
      <c r="D42" s="4" t="s">
        <v>37</v>
      </c>
      <c r="E42" s="76">
        <v>4</v>
      </c>
      <c r="F42" s="10">
        <v>4</v>
      </c>
      <c r="G42" s="76">
        <v>10</v>
      </c>
      <c r="H42" s="5">
        <f t="shared" ref="H42:H65" si="17">SUM(F42-E42)</f>
        <v>0</v>
      </c>
      <c r="I42" s="6">
        <f t="shared" ref="I42:I55" si="18">SUM(F42*100/E42)-100</f>
        <v>0</v>
      </c>
      <c r="J42" s="57">
        <f t="shared" si="16"/>
        <v>2885617.1507692309</v>
      </c>
      <c r="K42" s="57">
        <f t="shared" si="16"/>
        <v>2840216.729230769</v>
      </c>
      <c r="L42" s="61">
        <f t="shared" ref="L42:L50" si="19">J42-K42</f>
        <v>45400.421538461931</v>
      </c>
      <c r="M42" s="87">
        <v>9378255.7400000002</v>
      </c>
      <c r="N42" s="87">
        <v>9230704.3699999992</v>
      </c>
      <c r="O42" s="86">
        <f t="shared" ref="O42:O49" si="20">M42-N42</f>
        <v>147551.37000000104</v>
      </c>
      <c r="P42" s="86">
        <f>E42+E59</f>
        <v>13</v>
      </c>
      <c r="Q42" s="86">
        <f>F42+F59</f>
        <v>13</v>
      </c>
      <c r="R42" s="86"/>
      <c r="S42" s="92">
        <f>L42+L59</f>
        <v>147551.37000000104</v>
      </c>
      <c r="T42" s="89"/>
      <c r="U42" s="84"/>
    </row>
    <row r="43" spans="1:21" ht="15.75" customHeight="1">
      <c r="B43" s="101"/>
      <c r="C43" s="4" t="s">
        <v>16</v>
      </c>
      <c r="D43" s="4" t="s">
        <v>37</v>
      </c>
      <c r="E43" s="76">
        <v>57</v>
      </c>
      <c r="F43" s="10">
        <v>54</v>
      </c>
      <c r="G43" s="76">
        <v>10</v>
      </c>
      <c r="H43" s="5">
        <f t="shared" si="17"/>
        <v>-3</v>
      </c>
      <c r="I43" s="6">
        <f t="shared" si="18"/>
        <v>-5.2631578947368354</v>
      </c>
      <c r="J43" s="57">
        <f t="shared" si="16"/>
        <v>9008521.2297826093</v>
      </c>
      <c r="K43" s="57">
        <f t="shared" si="16"/>
        <v>8825230.5563909765</v>
      </c>
      <c r="L43" s="61">
        <f t="shared" si="19"/>
        <v>183290.67339163274</v>
      </c>
      <c r="M43" s="87">
        <v>21810104.030000001</v>
      </c>
      <c r="N43" s="87">
        <v>21736216</v>
      </c>
      <c r="O43" s="86">
        <f t="shared" si="20"/>
        <v>73888.030000001192</v>
      </c>
      <c r="P43" s="86">
        <f>E43+E53+E60</f>
        <v>138</v>
      </c>
      <c r="Q43" s="86">
        <f>F43+F53+F60</f>
        <v>133</v>
      </c>
      <c r="R43" s="86"/>
      <c r="S43" s="92">
        <f>L43+L53+L60</f>
        <v>73888.030000001192</v>
      </c>
      <c r="T43" s="89"/>
      <c r="U43" s="84"/>
    </row>
    <row r="44" spans="1:21" ht="13.5" customHeight="1">
      <c r="B44" s="101"/>
      <c r="C44" s="4" t="s">
        <v>17</v>
      </c>
      <c r="D44" s="4" t="s">
        <v>37</v>
      </c>
      <c r="E44" s="76">
        <v>9</v>
      </c>
      <c r="F44" s="10">
        <v>9</v>
      </c>
      <c r="G44" s="76">
        <v>10</v>
      </c>
      <c r="H44" s="5">
        <f t="shared" si="17"/>
        <v>0</v>
      </c>
      <c r="I44" s="6">
        <f t="shared" si="18"/>
        <v>0</v>
      </c>
      <c r="J44" s="57">
        <f t="shared" si="16"/>
        <v>4134687.4373684213</v>
      </c>
      <c r="K44" s="57">
        <f t="shared" si="16"/>
        <v>4098047.4947368419</v>
      </c>
      <c r="L44" s="61">
        <f t="shared" si="19"/>
        <v>36639.94263157947</v>
      </c>
      <c r="M44" s="87">
        <v>8728784.5899999999</v>
      </c>
      <c r="N44" s="87">
        <v>8651433.5999999996</v>
      </c>
      <c r="O44" s="86">
        <f t="shared" si="20"/>
        <v>77350.990000000224</v>
      </c>
      <c r="P44" s="86">
        <f t="shared" ref="P44:Q46" si="21">E44+E61</f>
        <v>19</v>
      </c>
      <c r="Q44" s="86">
        <f t="shared" si="21"/>
        <v>19</v>
      </c>
      <c r="R44" s="86"/>
      <c r="S44" s="92">
        <f>L44+L61</f>
        <v>77350.990000000689</v>
      </c>
      <c r="T44" s="89"/>
      <c r="U44" s="84"/>
    </row>
    <row r="45" spans="1:21">
      <c r="B45" s="101"/>
      <c r="C45" s="4" t="s">
        <v>18</v>
      </c>
      <c r="D45" s="4" t="s">
        <v>37</v>
      </c>
      <c r="E45" s="76">
        <v>19</v>
      </c>
      <c r="F45" s="10">
        <v>21</v>
      </c>
      <c r="G45" s="76">
        <v>10</v>
      </c>
      <c r="H45" s="5">
        <f t="shared" si="17"/>
        <v>2</v>
      </c>
      <c r="I45" s="6">
        <f t="shared" si="18"/>
        <v>10.526315789473685</v>
      </c>
      <c r="J45" s="57">
        <f t="shared" si="16"/>
        <v>5126287.1900000004</v>
      </c>
      <c r="K45" s="57">
        <f t="shared" si="16"/>
        <v>5360839.05</v>
      </c>
      <c r="L45" s="61">
        <f t="shared" si="19"/>
        <v>-234551.8599999994</v>
      </c>
      <c r="M45" s="87">
        <v>10252574.380000001</v>
      </c>
      <c r="N45" s="87">
        <v>10211122</v>
      </c>
      <c r="O45" s="86">
        <f t="shared" si="20"/>
        <v>41452.38000000082</v>
      </c>
      <c r="P45" s="86">
        <f t="shared" si="21"/>
        <v>38</v>
      </c>
      <c r="Q45" s="86">
        <f t="shared" si="21"/>
        <v>40</v>
      </c>
      <c r="R45" s="86"/>
      <c r="S45" s="92">
        <f>L45+L62</f>
        <v>41452.38000000082</v>
      </c>
      <c r="T45" s="89"/>
      <c r="U45" s="84"/>
    </row>
    <row r="46" spans="1:21">
      <c r="B46" s="101"/>
      <c r="C46" s="4" t="s">
        <v>19</v>
      </c>
      <c r="D46" s="4" t="s">
        <v>37</v>
      </c>
      <c r="E46" s="76">
        <v>8</v>
      </c>
      <c r="F46" s="10">
        <v>9</v>
      </c>
      <c r="G46" s="76">
        <v>10</v>
      </c>
      <c r="H46" s="5">
        <f t="shared" si="17"/>
        <v>1</v>
      </c>
      <c r="I46" s="6">
        <f t="shared" si="18"/>
        <v>12.5</v>
      </c>
      <c r="J46" s="57">
        <f t="shared" si="16"/>
        <v>2996829.7066666665</v>
      </c>
      <c r="K46" s="57">
        <f t="shared" si="16"/>
        <v>3220864.2642857139</v>
      </c>
      <c r="L46" s="61">
        <f t="shared" si="19"/>
        <v>-224034.55761904735</v>
      </c>
      <c r="M46" s="87">
        <v>10114300.26</v>
      </c>
      <c r="N46" s="87">
        <v>10020466.6</v>
      </c>
      <c r="O46" s="86">
        <f t="shared" si="20"/>
        <v>93833.660000000149</v>
      </c>
      <c r="P46" s="86">
        <f t="shared" si="21"/>
        <v>27</v>
      </c>
      <c r="Q46" s="86">
        <f t="shared" si="21"/>
        <v>28</v>
      </c>
      <c r="R46" s="86"/>
      <c r="S46" s="92">
        <f>L46+L63</f>
        <v>93833.659999999218</v>
      </c>
      <c r="T46" s="89"/>
      <c r="U46" s="84"/>
    </row>
    <row r="47" spans="1:21">
      <c r="B47" s="101"/>
      <c r="C47" s="4" t="s">
        <v>20</v>
      </c>
      <c r="D47" s="4" t="s">
        <v>37</v>
      </c>
      <c r="E47" s="3">
        <v>325</v>
      </c>
      <c r="F47" s="7">
        <v>325</v>
      </c>
      <c r="G47" s="3">
        <v>10</v>
      </c>
      <c r="H47" s="5">
        <f t="shared" si="17"/>
        <v>0</v>
      </c>
      <c r="I47" s="6">
        <f t="shared" si="18"/>
        <v>0</v>
      </c>
      <c r="J47" s="57">
        <f t="shared" si="16"/>
        <v>22321266.709264126</v>
      </c>
      <c r="K47" s="57">
        <f t="shared" si="16"/>
        <v>22375621.21957672</v>
      </c>
      <c r="L47" s="61">
        <f t="shared" si="19"/>
        <v>-54354.510312594473</v>
      </c>
      <c r="M47" s="87">
        <v>52266104.509999998</v>
      </c>
      <c r="N47" s="87">
        <v>52049137.359999999</v>
      </c>
      <c r="O47" s="86">
        <f t="shared" si="20"/>
        <v>216967.14999999851</v>
      </c>
      <c r="P47" s="86">
        <f>E47+E51+E57</f>
        <v>761</v>
      </c>
      <c r="Q47" s="86">
        <f>F47+F51+F57</f>
        <v>756</v>
      </c>
      <c r="R47" s="86"/>
      <c r="S47" s="89"/>
      <c r="T47" s="89"/>
      <c r="U47" s="84"/>
    </row>
    <row r="48" spans="1:21">
      <c r="B48" s="101"/>
      <c r="C48" s="4" t="s">
        <v>21</v>
      </c>
      <c r="D48" s="4" t="s">
        <v>37</v>
      </c>
      <c r="E48" s="76">
        <v>194</v>
      </c>
      <c r="F48" s="7">
        <v>195</v>
      </c>
      <c r="G48" s="3">
        <v>10</v>
      </c>
      <c r="H48" s="5">
        <f t="shared" si="17"/>
        <v>1</v>
      </c>
      <c r="I48" s="6">
        <f t="shared" si="18"/>
        <v>0.51546391752577847</v>
      </c>
      <c r="J48" s="57">
        <f t="shared" si="16"/>
        <v>18629207.866613861</v>
      </c>
      <c r="K48" s="57">
        <f t="shared" si="16"/>
        <v>18535843.379174851</v>
      </c>
      <c r="L48" s="61">
        <f t="shared" si="19"/>
        <v>93364.487439010292</v>
      </c>
      <c r="M48" s="87">
        <v>48493556.560000002</v>
      </c>
      <c r="N48" s="87">
        <v>48383304</v>
      </c>
      <c r="O48" s="86">
        <f t="shared" si="20"/>
        <v>110252.56000000238</v>
      </c>
      <c r="P48" s="86">
        <f>E48+E54+E64</f>
        <v>505</v>
      </c>
      <c r="Q48" s="86">
        <f>F48+F54+F64</f>
        <v>509</v>
      </c>
      <c r="R48" s="86"/>
      <c r="S48" s="89"/>
      <c r="T48" s="89"/>
      <c r="U48" s="84"/>
    </row>
    <row r="49" spans="1:21" ht="15.75" customHeight="1">
      <c r="B49" s="102"/>
      <c r="C49" s="4" t="s">
        <v>22</v>
      </c>
      <c r="D49" s="4" t="s">
        <v>37</v>
      </c>
      <c r="E49" s="76">
        <v>167</v>
      </c>
      <c r="F49" s="76">
        <v>153</v>
      </c>
      <c r="G49" s="76">
        <v>10</v>
      </c>
      <c r="H49" s="5">
        <f t="shared" si="17"/>
        <v>-14</v>
      </c>
      <c r="I49" s="6">
        <f t="shared" si="18"/>
        <v>-8.3832335329341277</v>
      </c>
      <c r="J49" s="57">
        <f t="shared" si="16"/>
        <v>22317105.776613638</v>
      </c>
      <c r="K49" s="57">
        <f t="shared" si="16"/>
        <v>20939807.895104896</v>
      </c>
      <c r="L49" s="61">
        <f t="shared" si="19"/>
        <v>1377297.8815087415</v>
      </c>
      <c r="M49" s="87">
        <v>58799560.130000003</v>
      </c>
      <c r="N49" s="87">
        <v>58713579</v>
      </c>
      <c r="O49" s="86">
        <f t="shared" si="20"/>
        <v>85981.130000002682</v>
      </c>
      <c r="P49" s="86">
        <f>E49+E55+E65</f>
        <v>440</v>
      </c>
      <c r="Q49" s="86">
        <f>F49+F55+F65</f>
        <v>429</v>
      </c>
      <c r="R49" s="86"/>
      <c r="S49" s="89"/>
      <c r="T49" s="89"/>
      <c r="U49" s="84"/>
    </row>
    <row r="50" spans="1:21" ht="15.75" customHeight="1">
      <c r="B50" s="41" t="s">
        <v>13</v>
      </c>
      <c r="C50" s="20" t="s">
        <v>47</v>
      </c>
      <c r="D50" s="20"/>
      <c r="E50" s="22">
        <f>SUM(E41:E49)</f>
        <v>799</v>
      </c>
      <c r="F50" s="22">
        <f>SUM(F41:F49)</f>
        <v>786</v>
      </c>
      <c r="G50" s="37" t="s">
        <v>12</v>
      </c>
      <c r="H50" s="37" t="s">
        <v>12</v>
      </c>
      <c r="I50" s="37" t="s">
        <v>12</v>
      </c>
      <c r="J50" s="50">
        <f>J41+J42+J43+J44+J45+J46+J47+J48+J49</f>
        <v>92641865.340566933</v>
      </c>
      <c r="K50" s="50">
        <f t="shared" ref="K50" si="22">K41+K42+K43+K44+K45+K46+K47+K48+K49</f>
        <v>91329637.844314739</v>
      </c>
      <c r="L50" s="58">
        <f t="shared" si="19"/>
        <v>1312227.496252194</v>
      </c>
      <c r="M50" s="88">
        <f>M41+M42+M43+M44+M45+M46+M47+M48+M49</f>
        <v>233878285.06</v>
      </c>
      <c r="N50" s="88">
        <f>N41+N42+N43+N44+N45+N46+N47+N48+N49</f>
        <v>232791349.93000001</v>
      </c>
      <c r="O50" s="88">
        <f t="shared" ref="O50" si="23">O41+O42+O43+O44+O45+O46+O47+O48+O49</f>
        <v>1086935.1300000064</v>
      </c>
      <c r="P50" s="88">
        <f>P41+P42+P43+P44+P45+P46+P47+P48+P49</f>
        <v>1984</v>
      </c>
      <c r="Q50" s="88">
        <f>Q41+Q42+Q43+Q44+Q45+Q46+Q47+Q48+Q49</f>
        <v>1970</v>
      </c>
      <c r="R50" s="86"/>
      <c r="S50" s="89"/>
      <c r="T50" s="89"/>
      <c r="U50" s="84"/>
    </row>
    <row r="51" spans="1:21" ht="17.25" customHeight="1">
      <c r="A51">
        <v>7</v>
      </c>
      <c r="B51" s="100" t="s">
        <v>23</v>
      </c>
      <c r="C51" s="4" t="s">
        <v>24</v>
      </c>
      <c r="D51" s="4" t="s">
        <v>37</v>
      </c>
      <c r="E51" s="76">
        <v>34</v>
      </c>
      <c r="F51" s="7">
        <v>31</v>
      </c>
      <c r="G51" s="76">
        <v>10</v>
      </c>
      <c r="H51" s="5">
        <f t="shared" si="17"/>
        <v>-3</v>
      </c>
      <c r="I51" s="6">
        <f t="shared" si="18"/>
        <v>-8.8235294117647101</v>
      </c>
      <c r="J51" s="57">
        <f>(M47/P47)*E51</f>
        <v>2335147.9018922471</v>
      </c>
      <c r="K51" s="57">
        <f t="shared" ref="K51" si="24">(N47/Q47)*F51</f>
        <v>2134290.024021164</v>
      </c>
      <c r="L51" s="57">
        <f t="shared" si="4"/>
        <v>200857.8778710831</v>
      </c>
      <c r="M51" s="86"/>
      <c r="N51" s="86"/>
      <c r="O51" s="86"/>
      <c r="P51" s="86"/>
      <c r="Q51" s="86"/>
      <c r="R51" s="93"/>
      <c r="S51" s="89"/>
      <c r="T51" s="89"/>
      <c r="U51" s="84"/>
    </row>
    <row r="52" spans="1:21" ht="19.5" customHeight="1">
      <c r="B52" s="101"/>
      <c r="C52" s="4" t="s">
        <v>14</v>
      </c>
      <c r="D52" s="4" t="s">
        <v>37</v>
      </c>
      <c r="E52" s="76">
        <v>1</v>
      </c>
      <c r="F52" s="7">
        <v>1</v>
      </c>
      <c r="G52" s="76">
        <v>10</v>
      </c>
      <c r="H52" s="5">
        <f t="shared" si="17"/>
        <v>0</v>
      </c>
      <c r="I52" s="6">
        <f t="shared" si="18"/>
        <v>0</v>
      </c>
      <c r="J52" s="57">
        <f>(M41/P41)*E52</f>
        <v>326396.39209302323</v>
      </c>
      <c r="K52" s="57">
        <f>(N41/Q41)*F52</f>
        <v>320822.95348837209</v>
      </c>
      <c r="L52" s="57">
        <f t="shared" si="4"/>
        <v>5573.4386046511354</v>
      </c>
      <c r="M52" s="86"/>
      <c r="N52" s="86"/>
      <c r="O52" s="86"/>
      <c r="P52" s="86"/>
      <c r="Q52" s="86"/>
      <c r="R52" s="93"/>
      <c r="S52" s="89"/>
      <c r="T52" s="89"/>
      <c r="U52" s="84"/>
    </row>
    <row r="53" spans="1:21" ht="18.75" customHeight="1">
      <c r="B53" s="101"/>
      <c r="C53" s="4" t="s">
        <v>25</v>
      </c>
      <c r="D53" s="4" t="s">
        <v>37</v>
      </c>
      <c r="E53" s="76">
        <v>2</v>
      </c>
      <c r="F53" s="7">
        <v>2</v>
      </c>
      <c r="G53" s="76">
        <v>10</v>
      </c>
      <c r="H53" s="5">
        <f t="shared" si="17"/>
        <v>0</v>
      </c>
      <c r="I53" s="6">
        <f t="shared" si="18"/>
        <v>0</v>
      </c>
      <c r="J53" s="57">
        <f>(M43/P43)*E53</f>
        <v>316088.46420289855</v>
      </c>
      <c r="K53" s="57">
        <f>(N43/Q43)*F53</f>
        <v>326860.3909774436</v>
      </c>
      <c r="L53" s="57">
        <f t="shared" si="4"/>
        <v>-10771.926774545049</v>
      </c>
      <c r="M53" s="86"/>
      <c r="N53" s="86"/>
      <c r="O53" s="86"/>
      <c r="P53" s="86"/>
      <c r="Q53" s="86"/>
      <c r="R53" s="93"/>
      <c r="S53" s="89"/>
      <c r="T53" s="89"/>
      <c r="U53" s="84"/>
    </row>
    <row r="54" spans="1:21" ht="19.5" customHeight="1">
      <c r="B54" s="101"/>
      <c r="C54" s="4" t="s">
        <v>21</v>
      </c>
      <c r="D54" s="4" t="s">
        <v>37</v>
      </c>
      <c r="E54" s="3">
        <v>16</v>
      </c>
      <c r="F54" s="7">
        <v>17</v>
      </c>
      <c r="G54" s="3">
        <v>10</v>
      </c>
      <c r="H54" s="5">
        <f t="shared" si="17"/>
        <v>1</v>
      </c>
      <c r="I54" s="6">
        <f t="shared" si="18"/>
        <v>6.25</v>
      </c>
      <c r="J54" s="57">
        <f>(M48/P48)*E54</f>
        <v>1536429.5147722773</v>
      </c>
      <c r="K54" s="57">
        <f>(N48/Q48)*F54</f>
        <v>1615945.3202357562</v>
      </c>
      <c r="L54" s="57">
        <f t="shared" si="4"/>
        <v>-79515.8054634789</v>
      </c>
      <c r="M54" s="86"/>
      <c r="N54" s="86"/>
      <c r="O54" s="86"/>
      <c r="P54" s="86"/>
      <c r="Q54" s="86"/>
      <c r="R54" s="93"/>
      <c r="S54" s="89"/>
      <c r="T54" s="89"/>
      <c r="U54" s="84"/>
    </row>
    <row r="55" spans="1:21" ht="19.5" customHeight="1">
      <c r="B55" s="101"/>
      <c r="C55" s="4" t="s">
        <v>22</v>
      </c>
      <c r="D55" s="4" t="s">
        <v>37</v>
      </c>
      <c r="E55" s="76">
        <v>47</v>
      </c>
      <c r="F55" s="7">
        <v>46</v>
      </c>
      <c r="G55" s="76">
        <v>10</v>
      </c>
      <c r="H55" s="5">
        <f t="shared" si="17"/>
        <v>-1</v>
      </c>
      <c r="I55" s="6">
        <f t="shared" si="18"/>
        <v>-2.1276595744680833</v>
      </c>
      <c r="J55" s="57">
        <f>(M49/P49)*E55</f>
        <v>6280862.104795455</v>
      </c>
      <c r="K55" s="57">
        <f>(N49/Q49)*F55</f>
        <v>6295628.5174825173</v>
      </c>
      <c r="L55" s="57">
        <f t="shared" si="4"/>
        <v>-14766.412687062286</v>
      </c>
      <c r="M55" s="83"/>
      <c r="N55" s="83"/>
      <c r="O55" s="83"/>
      <c r="P55" s="83"/>
      <c r="Q55" s="83"/>
      <c r="R55" s="94"/>
      <c r="S55" s="84"/>
      <c r="T55" s="84"/>
      <c r="U55" s="84"/>
    </row>
    <row r="56" spans="1:21" ht="20.25" customHeight="1">
      <c r="B56" s="19" t="s">
        <v>13</v>
      </c>
      <c r="C56" s="20" t="s">
        <v>47</v>
      </c>
      <c r="D56" s="20"/>
      <c r="E56" s="22">
        <f>SUM(E51:E55)</f>
        <v>100</v>
      </c>
      <c r="F56" s="22">
        <f>SUM(F51:F55)</f>
        <v>97</v>
      </c>
      <c r="G56" s="25" t="s">
        <v>12</v>
      </c>
      <c r="H56" s="38" t="s">
        <v>12</v>
      </c>
      <c r="I56" s="39" t="s">
        <v>12</v>
      </c>
      <c r="J56" s="50">
        <f>J51+J52+J53+J54+J55</f>
        <v>10794924.377755903</v>
      </c>
      <c r="K56" s="50">
        <f t="shared" ref="K56:L56" si="25">K51+K52+K53+K54+K55</f>
        <v>10693547.206205253</v>
      </c>
      <c r="L56" s="50">
        <f t="shared" si="25"/>
        <v>101377.171550648</v>
      </c>
      <c r="M56" s="83"/>
      <c r="N56" s="83"/>
      <c r="O56" s="83"/>
      <c r="P56" s="83"/>
      <c r="Q56" s="83"/>
      <c r="R56" s="94"/>
      <c r="S56" s="84"/>
      <c r="T56" s="84"/>
      <c r="U56" s="84"/>
    </row>
    <row r="57" spans="1:21" ht="15" customHeight="1">
      <c r="A57">
        <v>8</v>
      </c>
      <c r="B57" s="100" t="s">
        <v>26</v>
      </c>
      <c r="C57" s="4" t="s">
        <v>24</v>
      </c>
      <c r="D57" s="4" t="s">
        <v>37</v>
      </c>
      <c r="E57" s="3">
        <v>402</v>
      </c>
      <c r="F57" s="10">
        <v>400</v>
      </c>
      <c r="G57" s="76">
        <v>10</v>
      </c>
      <c r="H57" s="5">
        <f t="shared" si="17"/>
        <v>-2</v>
      </c>
      <c r="I57" s="11">
        <f t="shared" si="2"/>
        <v>-0.4975124378109399</v>
      </c>
      <c r="J57" s="57">
        <f>M47-J47-J51</f>
        <v>27609689.898843624</v>
      </c>
      <c r="K57" s="57">
        <f>N47-K47-K51</f>
        <v>27539226.116402116</v>
      </c>
      <c r="L57" s="57">
        <f t="shared" si="4"/>
        <v>70463.782441508025</v>
      </c>
      <c r="M57" s="83"/>
      <c r="N57" s="83"/>
      <c r="O57" s="83"/>
      <c r="P57" s="83"/>
      <c r="Q57" s="83"/>
      <c r="R57" s="94"/>
      <c r="S57" s="84"/>
      <c r="T57" s="84"/>
      <c r="U57" s="84"/>
    </row>
    <row r="58" spans="1:21" ht="16.5" customHeight="1">
      <c r="B58" s="101"/>
      <c r="C58" s="4" t="s">
        <v>14</v>
      </c>
      <c r="D58" s="4" t="s">
        <v>37</v>
      </c>
      <c r="E58" s="3">
        <v>26</v>
      </c>
      <c r="F58" s="10">
        <v>26</v>
      </c>
      <c r="G58" s="76">
        <v>10</v>
      </c>
      <c r="H58" s="5">
        <f t="shared" si="17"/>
        <v>0</v>
      </c>
      <c r="I58" s="11">
        <f t="shared" si="2"/>
        <v>0</v>
      </c>
      <c r="J58" s="57">
        <f>(M41-J41-J52)</f>
        <v>8486306.1944186036</v>
      </c>
      <c r="K58" s="57">
        <f>(N41-K41-K52)</f>
        <v>8341396.7906976752</v>
      </c>
      <c r="L58" s="57">
        <f t="shared" si="4"/>
        <v>144909.40372092836</v>
      </c>
      <c r="M58" s="83"/>
      <c r="N58" s="83"/>
      <c r="O58" s="83"/>
      <c r="P58" s="83"/>
      <c r="Q58" s="83"/>
      <c r="R58" s="94"/>
      <c r="S58" s="84"/>
      <c r="T58" s="84"/>
      <c r="U58" s="84"/>
    </row>
    <row r="59" spans="1:21">
      <c r="B59" s="101"/>
      <c r="C59" s="79" t="s">
        <v>15</v>
      </c>
      <c r="D59" s="4" t="s">
        <v>37</v>
      </c>
      <c r="E59" s="3">
        <v>9</v>
      </c>
      <c r="F59" s="10">
        <v>9</v>
      </c>
      <c r="G59" s="76">
        <v>10</v>
      </c>
      <c r="H59" s="5">
        <f t="shared" si="17"/>
        <v>0</v>
      </c>
      <c r="I59" s="11">
        <f t="shared" si="2"/>
        <v>0</v>
      </c>
      <c r="J59" s="57">
        <f>M42-J42</f>
        <v>6492638.5892307693</v>
      </c>
      <c r="K59" s="57">
        <f>N42-K42</f>
        <v>6390487.6407692302</v>
      </c>
      <c r="L59" s="57">
        <f t="shared" si="4"/>
        <v>102150.94846153911</v>
      </c>
      <c r="M59" s="83"/>
      <c r="N59" s="83"/>
      <c r="O59" s="83"/>
      <c r="P59" s="83"/>
      <c r="Q59" s="83"/>
      <c r="R59" s="94"/>
      <c r="S59" s="84"/>
      <c r="T59" s="84"/>
      <c r="U59" s="84"/>
    </row>
    <row r="60" spans="1:21">
      <c r="B60" s="101"/>
      <c r="C60" s="4" t="s">
        <v>16</v>
      </c>
      <c r="D60" s="4" t="s">
        <v>37</v>
      </c>
      <c r="E60" s="3">
        <v>79</v>
      </c>
      <c r="F60" s="10">
        <v>77</v>
      </c>
      <c r="G60" s="76">
        <v>10</v>
      </c>
      <c r="H60" s="5">
        <f t="shared" si="17"/>
        <v>-2</v>
      </c>
      <c r="I60" s="11">
        <f t="shared" si="2"/>
        <v>-2.5316455696202524</v>
      </c>
      <c r="J60" s="57">
        <f>(M43-J43-J53)</f>
        <v>12485494.336014494</v>
      </c>
      <c r="K60" s="57">
        <f t="shared" ref="K60:L60" si="26">(N43-K43-K53)</f>
        <v>12584125.052631579</v>
      </c>
      <c r="L60" s="57">
        <f t="shared" si="26"/>
        <v>-98630.716617086495</v>
      </c>
      <c r="M60" s="83"/>
      <c r="N60" s="83"/>
      <c r="O60" s="83"/>
      <c r="P60" s="83"/>
      <c r="Q60" s="83"/>
      <c r="R60" s="94"/>
      <c r="S60" s="84"/>
      <c r="T60" s="84"/>
      <c r="U60" s="84"/>
    </row>
    <row r="61" spans="1:21">
      <c r="B61" s="101"/>
      <c r="C61" s="79" t="s">
        <v>17</v>
      </c>
      <c r="D61" s="4" t="s">
        <v>37</v>
      </c>
      <c r="E61" s="3">
        <v>10</v>
      </c>
      <c r="F61" s="10">
        <v>10</v>
      </c>
      <c r="G61" s="76">
        <v>10</v>
      </c>
      <c r="H61" s="5">
        <f t="shared" si="17"/>
        <v>0</v>
      </c>
      <c r="I61" s="11">
        <f t="shared" si="2"/>
        <v>0</v>
      </c>
      <c r="J61" s="57">
        <f>M44-J44</f>
        <v>4594097.152631579</v>
      </c>
      <c r="K61" s="57">
        <f>N44-K44</f>
        <v>4553386.1052631577</v>
      </c>
      <c r="L61" s="57">
        <f t="shared" si="4"/>
        <v>40711.047368421219</v>
      </c>
      <c r="M61" s="83"/>
      <c r="N61" s="83"/>
      <c r="O61" s="83"/>
      <c r="P61" s="83"/>
      <c r="Q61" s="83"/>
      <c r="R61" s="94"/>
      <c r="S61" s="84"/>
      <c r="T61" s="84"/>
      <c r="U61" s="84"/>
    </row>
    <row r="62" spans="1:21">
      <c r="B62" s="101"/>
      <c r="C62" s="79" t="s">
        <v>18</v>
      </c>
      <c r="D62" s="4" t="s">
        <v>37</v>
      </c>
      <c r="E62" s="3">
        <v>19</v>
      </c>
      <c r="F62" s="10">
        <v>19</v>
      </c>
      <c r="G62" s="76">
        <v>10</v>
      </c>
      <c r="H62" s="5">
        <f t="shared" si="17"/>
        <v>0</v>
      </c>
      <c r="I62" s="11">
        <f t="shared" si="2"/>
        <v>0</v>
      </c>
      <c r="J62" s="57">
        <f>M45-J45</f>
        <v>5126287.1900000004</v>
      </c>
      <c r="K62" s="57">
        <f>N45-K45</f>
        <v>4850282.95</v>
      </c>
      <c r="L62" s="57">
        <f t="shared" si="4"/>
        <v>276004.24000000022</v>
      </c>
      <c r="M62" s="83"/>
      <c r="N62" s="83"/>
      <c r="O62" s="83"/>
      <c r="P62" s="83"/>
      <c r="Q62" s="83"/>
      <c r="R62" s="94"/>
      <c r="S62" s="84"/>
      <c r="T62" s="84"/>
      <c r="U62" s="84"/>
    </row>
    <row r="63" spans="1:21">
      <c r="B63" s="101"/>
      <c r="C63" s="79" t="s">
        <v>19</v>
      </c>
      <c r="D63" s="4" t="s">
        <v>37</v>
      </c>
      <c r="E63" s="3">
        <v>19</v>
      </c>
      <c r="F63" s="10">
        <v>19</v>
      </c>
      <c r="G63" s="76">
        <v>10</v>
      </c>
      <c r="H63" s="5">
        <f t="shared" si="17"/>
        <v>0</v>
      </c>
      <c r="I63" s="11">
        <f t="shared" si="2"/>
        <v>0</v>
      </c>
      <c r="J63" s="57">
        <f>(M46-J46)</f>
        <v>7117470.5533333328</v>
      </c>
      <c r="K63" s="57">
        <f>N46-K46</f>
        <v>6799602.3357142862</v>
      </c>
      <c r="L63" s="57">
        <f t="shared" si="4"/>
        <v>317868.21761904657</v>
      </c>
      <c r="M63" s="83"/>
      <c r="N63" s="83"/>
      <c r="O63" s="83"/>
      <c r="P63" s="83"/>
      <c r="Q63" s="83"/>
      <c r="R63" s="94"/>
      <c r="S63" s="84"/>
      <c r="T63" s="84"/>
      <c r="U63" s="84"/>
    </row>
    <row r="64" spans="1:21">
      <c r="B64" s="101"/>
      <c r="C64" s="4" t="s">
        <v>21</v>
      </c>
      <c r="D64" s="4" t="s">
        <v>37</v>
      </c>
      <c r="E64" s="3">
        <v>295</v>
      </c>
      <c r="F64" s="7">
        <v>297</v>
      </c>
      <c r="G64" s="3">
        <v>10</v>
      </c>
      <c r="H64" s="5">
        <f t="shared" si="17"/>
        <v>2</v>
      </c>
      <c r="I64" s="6">
        <f t="shared" si="2"/>
        <v>0.67796610169492055</v>
      </c>
      <c r="J64" s="57">
        <f>M48-J48-J54</f>
        <v>28327919.178613864</v>
      </c>
      <c r="K64" s="57">
        <f>N48-K48-K54</f>
        <v>28231515.300589394</v>
      </c>
      <c r="L64" s="57">
        <f t="shared" si="4"/>
        <v>96403.878024470061</v>
      </c>
      <c r="M64" s="83"/>
      <c r="N64" s="83"/>
      <c r="O64" s="83"/>
      <c r="P64" s="83"/>
      <c r="Q64" s="83"/>
      <c r="R64" s="94"/>
      <c r="S64" s="84"/>
      <c r="T64" s="84"/>
      <c r="U64" s="84"/>
    </row>
    <row r="65" spans="1:21" ht="17.25" customHeight="1">
      <c r="B65" s="101"/>
      <c r="C65" s="4" t="s">
        <v>22</v>
      </c>
      <c r="D65" s="4" t="s">
        <v>37</v>
      </c>
      <c r="E65" s="3">
        <v>226</v>
      </c>
      <c r="F65" s="76">
        <v>230</v>
      </c>
      <c r="G65" s="76">
        <v>10</v>
      </c>
      <c r="H65" s="5">
        <f t="shared" si="17"/>
        <v>4</v>
      </c>
      <c r="I65" s="11">
        <f t="shared" si="2"/>
        <v>1.7699115044247833</v>
      </c>
      <c r="J65" s="57">
        <f>M49-J49-J55</f>
        <v>30201592.248590909</v>
      </c>
      <c r="K65" s="57">
        <f>N49-K49-K55</f>
        <v>31478142.587412581</v>
      </c>
      <c r="L65" s="57">
        <f t="shared" si="4"/>
        <v>-1276550.3388216719</v>
      </c>
      <c r="M65" s="83"/>
      <c r="N65" s="83"/>
      <c r="O65" s="83"/>
      <c r="P65" s="83"/>
      <c r="Q65" s="83"/>
      <c r="R65" s="94"/>
      <c r="S65" s="84"/>
      <c r="T65" s="84"/>
      <c r="U65" s="84"/>
    </row>
    <row r="66" spans="1:21" ht="17.25" customHeight="1" thickBot="1">
      <c r="B66" s="19" t="s">
        <v>13</v>
      </c>
      <c r="C66" s="20"/>
      <c r="D66" s="20"/>
      <c r="E66" s="22">
        <f>SUM(E57:E65)</f>
        <v>1085</v>
      </c>
      <c r="F66" s="22">
        <f>SUM(F57:F65)</f>
        <v>1087</v>
      </c>
      <c r="G66" s="25" t="s">
        <v>12</v>
      </c>
      <c r="H66" s="38" t="s">
        <v>12</v>
      </c>
      <c r="I66" s="39" t="s">
        <v>12</v>
      </c>
      <c r="J66" s="59">
        <f>J57+J58+J59+J60+J61+J62+J63+J64+J65</f>
        <v>130441495.34167719</v>
      </c>
      <c r="K66" s="59">
        <f t="shared" ref="K66:L66" si="27">K57+K58+K59+K60+K61+K62+K63+K64+K65</f>
        <v>130768164.87948002</v>
      </c>
      <c r="L66" s="59">
        <f t="shared" si="27"/>
        <v>-326669.53780284477</v>
      </c>
      <c r="M66" s="83"/>
      <c r="N66" s="83"/>
      <c r="O66" s="83"/>
      <c r="P66" s="83"/>
      <c r="Q66" s="83"/>
      <c r="R66" s="94"/>
      <c r="S66" s="84"/>
      <c r="T66" s="84"/>
      <c r="U66" s="84"/>
    </row>
    <row r="67" spans="1:21" ht="19.5" customHeight="1">
      <c r="A67" s="29"/>
      <c r="B67" s="51" t="s">
        <v>27</v>
      </c>
      <c r="C67" s="52"/>
      <c r="D67" s="53" t="s">
        <v>37</v>
      </c>
      <c r="E67" s="54">
        <f>E50+E56+E66</f>
        <v>1984</v>
      </c>
      <c r="F67" s="54">
        <f>F50+F56+F66</f>
        <v>1970</v>
      </c>
      <c r="G67" s="42" t="s">
        <v>12</v>
      </c>
      <c r="H67" s="55" t="s">
        <v>12</v>
      </c>
      <c r="I67" s="56" t="s">
        <v>12</v>
      </c>
      <c r="J67" s="60">
        <f>J50+J56+J66</f>
        <v>233878285.06000003</v>
      </c>
      <c r="K67" s="60">
        <f>K50+K56+K66</f>
        <v>232791349.93000001</v>
      </c>
      <c r="L67" s="60">
        <f>L50+L56+L66</f>
        <v>1086935.1299999973</v>
      </c>
      <c r="M67" s="83"/>
      <c r="N67" s="83"/>
      <c r="O67" s="83"/>
      <c r="P67" s="83"/>
      <c r="Q67" s="83"/>
      <c r="R67" s="94"/>
      <c r="S67" s="84"/>
      <c r="T67" s="84"/>
      <c r="U67" s="84"/>
    </row>
    <row r="68" spans="1:21" ht="20.25" customHeight="1">
      <c r="A68" s="30"/>
      <c r="B68" s="28" t="s">
        <v>28</v>
      </c>
      <c r="C68" s="1"/>
      <c r="D68" s="4" t="s">
        <v>37</v>
      </c>
      <c r="E68" s="23">
        <f>E40+E16</f>
        <v>730</v>
      </c>
      <c r="F68" s="23">
        <f>F40+F16</f>
        <v>723</v>
      </c>
      <c r="G68" s="76" t="s">
        <v>12</v>
      </c>
      <c r="H68" s="10" t="s">
        <v>12</v>
      </c>
      <c r="I68" s="12" t="s">
        <v>12</v>
      </c>
      <c r="J68" s="57">
        <f>J16+J40</f>
        <v>116673926.25999999</v>
      </c>
      <c r="K68" s="57">
        <f>K16+K40</f>
        <v>115287283.70999998</v>
      </c>
      <c r="L68" s="57">
        <f>L16+L40</f>
        <v>1386642.5500000033</v>
      </c>
      <c r="M68" s="83"/>
      <c r="N68" s="83"/>
      <c r="O68" s="83"/>
      <c r="P68" s="83"/>
      <c r="Q68" s="83"/>
      <c r="R68" s="94"/>
      <c r="S68" s="84"/>
      <c r="T68" s="84"/>
      <c r="U68" s="84"/>
    </row>
    <row r="69" spans="1:21" ht="18" customHeight="1">
      <c r="A69" s="30"/>
      <c r="B69" s="28" t="s">
        <v>29</v>
      </c>
      <c r="C69" s="1"/>
      <c r="D69" s="1" t="s">
        <v>38</v>
      </c>
      <c r="E69" s="23">
        <v>52056</v>
      </c>
      <c r="F69" s="23">
        <v>52056</v>
      </c>
      <c r="G69" s="76" t="s">
        <v>12</v>
      </c>
      <c r="H69" s="10" t="s">
        <v>12</v>
      </c>
      <c r="I69" s="12" t="s">
        <v>12</v>
      </c>
      <c r="J69" s="57">
        <f t="shared" ref="J69:L70" si="28">J14</f>
        <v>9241660.25</v>
      </c>
      <c r="K69" s="57">
        <f t="shared" si="28"/>
        <v>9194927</v>
      </c>
      <c r="L69" s="57">
        <f t="shared" si="28"/>
        <v>46733.25</v>
      </c>
      <c r="M69" s="83"/>
      <c r="N69" s="83"/>
      <c r="O69" s="83"/>
      <c r="P69" s="83"/>
      <c r="Q69" s="83"/>
      <c r="R69" s="94"/>
      <c r="S69" s="84"/>
      <c r="T69" s="84"/>
      <c r="U69" s="84"/>
    </row>
    <row r="70" spans="1:21" ht="19.5" customHeight="1">
      <c r="A70" s="30"/>
      <c r="B70" s="28" t="s">
        <v>30</v>
      </c>
      <c r="C70" s="16"/>
      <c r="D70" s="1" t="s">
        <v>38</v>
      </c>
      <c r="E70" s="24">
        <f>E15</f>
        <v>20160</v>
      </c>
      <c r="F70" s="24">
        <f>F15</f>
        <v>19152</v>
      </c>
      <c r="G70" s="14" t="s">
        <v>12</v>
      </c>
      <c r="H70" s="13" t="s">
        <v>12</v>
      </c>
      <c r="I70" s="15" t="s">
        <v>12</v>
      </c>
      <c r="J70" s="57">
        <f t="shared" si="28"/>
        <v>0</v>
      </c>
      <c r="K70" s="57">
        <f t="shared" si="28"/>
        <v>0</v>
      </c>
      <c r="L70" s="57">
        <f t="shared" si="28"/>
        <v>0</v>
      </c>
      <c r="M70" s="83"/>
      <c r="N70" s="83"/>
      <c r="O70" s="83"/>
      <c r="P70" s="83"/>
      <c r="Q70" s="83"/>
      <c r="R70" s="94"/>
      <c r="S70" s="84"/>
      <c r="T70" s="84"/>
      <c r="U70" s="84"/>
    </row>
    <row r="71" spans="1:21" ht="20.25" customHeight="1" thickBot="1">
      <c r="A71" s="31"/>
      <c r="B71" s="44" t="s">
        <v>35</v>
      </c>
      <c r="C71" s="45"/>
      <c r="D71" s="46"/>
      <c r="E71" s="47"/>
      <c r="F71" s="47"/>
      <c r="G71" s="46"/>
      <c r="H71" s="48"/>
      <c r="I71" s="49"/>
      <c r="J71" s="50">
        <f>J67+J68+J69+J70</f>
        <v>359793871.57000005</v>
      </c>
      <c r="K71" s="50">
        <f t="shared" ref="K71:L71" si="29">K67+K68+K69+K70</f>
        <v>357273560.63999999</v>
      </c>
      <c r="L71" s="50">
        <f t="shared" si="29"/>
        <v>2520310.9300000006</v>
      </c>
      <c r="M71" s="95"/>
      <c r="N71" s="95"/>
      <c r="O71" s="95"/>
      <c r="P71" s="95"/>
      <c r="Q71" s="95"/>
      <c r="R71" s="96"/>
      <c r="S71" s="84"/>
      <c r="T71" s="84"/>
      <c r="U71" s="84"/>
    </row>
    <row r="72" spans="1:21">
      <c r="B72" t="s">
        <v>61</v>
      </c>
    </row>
  </sheetData>
  <mergeCells count="15">
    <mergeCell ref="B11:B12"/>
    <mergeCell ref="C11:C12"/>
    <mergeCell ref="D11:D12"/>
    <mergeCell ref="E11:G11"/>
    <mergeCell ref="H11:I11"/>
    <mergeCell ref="J3:L3"/>
    <mergeCell ref="J4:L4"/>
    <mergeCell ref="J5:L5"/>
    <mergeCell ref="B7:H7"/>
    <mergeCell ref="B8:H8"/>
    <mergeCell ref="B17:B24"/>
    <mergeCell ref="B30:B36"/>
    <mergeCell ref="B41:B49"/>
    <mergeCell ref="B51:B55"/>
    <mergeCell ref="B57:B65"/>
  </mergeCells>
  <pageMargins left="0.11811023622047245" right="0" top="0.55118110236220474" bottom="0.39370078740157483" header="0.31496062992125984" footer="0.31496062992125984"/>
  <pageSetup paperSize="9" scale="80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2023год верный</vt:lpstr>
      <vt:lpstr>2023год  (2)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2024-02-14T06:08:54Z</dcterms:modified>
</cp:coreProperties>
</file>